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ta\Downloads\YUDISIUM SHIVA\"/>
    </mc:Choice>
  </mc:AlternateContent>
  <xr:revisionPtr revIDLastSave="0" documentId="13_ncr:1_{F584F27F-8E8B-4F2C-953B-FC5699F85775}" xr6:coauthVersionLast="47" xr6:coauthVersionMax="47" xr10:uidLastSave="{00000000-0000-0000-0000-000000000000}"/>
  <bookViews>
    <workbookView xWindow="-110" yWindow="-110" windowWidth="19420" windowHeight="11020" activeTab="3" xr2:uid="{179DA88A-A833-4EF7-B62C-D1919530618A}"/>
  </bookViews>
  <sheets>
    <sheet name="WarnaL" sheetId="10" r:id="rId1"/>
    <sheet name="WarnaA" sheetId="11" r:id="rId2"/>
    <sheet name="WarnaB" sheetId="12" r:id="rId3"/>
    <sheet name="teksturanalyzer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1" l="1"/>
  <c r="C19" i="13"/>
  <c r="C18" i="13"/>
  <c r="C21" i="13"/>
  <c r="C17" i="13"/>
  <c r="C16" i="13"/>
  <c r="C22" i="13"/>
  <c r="K13" i="13"/>
  <c r="R29" i="10"/>
  <c r="Q29" i="10"/>
  <c r="R28" i="10"/>
  <c r="Q28" i="10"/>
  <c r="R27" i="10"/>
  <c r="Q27" i="10"/>
  <c r="O23" i="13"/>
  <c r="R26" i="10"/>
  <c r="R26" i="12"/>
  <c r="Q26" i="12"/>
  <c r="R25" i="12"/>
  <c r="Q25" i="12"/>
  <c r="R23" i="12"/>
  <c r="R27" i="11"/>
  <c r="R24" i="11"/>
  <c r="R23" i="11"/>
  <c r="Q23" i="11"/>
  <c r="O27" i="11" l="1"/>
  <c r="O26" i="11"/>
  <c r="O25" i="11"/>
  <c r="O24" i="11"/>
  <c r="O23" i="11"/>
  <c r="O22" i="11"/>
  <c r="Q25" i="10"/>
  <c r="Q26" i="10"/>
  <c r="O29" i="10"/>
  <c r="O28" i="10"/>
  <c r="O27" i="10"/>
  <c r="O26" i="10"/>
  <c r="O25" i="10"/>
  <c r="O24" i="10"/>
  <c r="O19" i="13"/>
  <c r="O18" i="12"/>
  <c r="Q27" i="11"/>
  <c r="Q26" i="11"/>
  <c r="Q25" i="11"/>
  <c r="Q22" i="11"/>
  <c r="O18" i="11"/>
  <c r="N18" i="11"/>
  <c r="P18" i="11" s="1"/>
  <c r="O19" i="11" s="1"/>
  <c r="O28" i="11" s="1"/>
  <c r="N20" i="10"/>
  <c r="M25" i="11"/>
  <c r="P20" i="10" l="1"/>
  <c r="O21" i="10" s="1"/>
  <c r="K25" i="11"/>
  <c r="K26" i="11"/>
  <c r="K27" i="11"/>
  <c r="M27" i="11" s="1"/>
  <c r="O20" i="10"/>
  <c r="M26" i="11"/>
  <c r="K23" i="11"/>
  <c r="K22" i="11"/>
  <c r="M22" i="11" s="1"/>
  <c r="K18" i="11"/>
  <c r="J18" i="11"/>
  <c r="L18" i="11" s="1"/>
  <c r="K20" i="10"/>
  <c r="O30" i="10" l="1"/>
  <c r="K19" i="11"/>
  <c r="Q24" i="10" l="1"/>
  <c r="K28" i="11"/>
  <c r="K24" i="11"/>
  <c r="B20" i="12" l="1"/>
  <c r="B17" i="12"/>
  <c r="B16" i="12"/>
  <c r="B18" i="12" s="1"/>
  <c r="B15" i="12"/>
  <c r="B14" i="12"/>
  <c r="C17" i="11"/>
  <c r="D17" i="11" s="1"/>
  <c r="C16" i="11"/>
  <c r="D16" i="11" s="1"/>
  <c r="C20" i="11"/>
  <c r="D20" i="11" s="1"/>
  <c r="B20" i="11"/>
  <c r="B18" i="11"/>
  <c r="B17" i="11"/>
  <c r="B16" i="11"/>
  <c r="D15" i="11"/>
  <c r="C15" i="11"/>
  <c r="B15" i="11"/>
  <c r="B19" i="11" s="1"/>
  <c r="C14" i="11"/>
  <c r="D14" i="11" s="1"/>
  <c r="B14" i="11"/>
  <c r="G14" i="11" s="1"/>
  <c r="K11" i="11"/>
  <c r="L7" i="11"/>
  <c r="K7" i="11"/>
  <c r="L6" i="11"/>
  <c r="K6" i="11"/>
  <c r="L5" i="11"/>
  <c r="K5" i="11"/>
  <c r="M7" i="11"/>
  <c r="N7" i="11" s="1"/>
  <c r="M5" i="11"/>
  <c r="B19" i="12" l="1"/>
  <c r="F18" i="12" s="1"/>
  <c r="G14" i="12"/>
  <c r="G16" i="12"/>
  <c r="G15" i="12"/>
  <c r="F15" i="12"/>
  <c r="F17" i="12"/>
  <c r="G17" i="12"/>
  <c r="G18" i="12"/>
  <c r="F16" i="12"/>
  <c r="F14" i="12"/>
  <c r="G17" i="11"/>
  <c r="G15" i="11"/>
  <c r="F15" i="11"/>
  <c r="F17" i="11"/>
  <c r="G16" i="11"/>
  <c r="G18" i="11"/>
  <c r="F18" i="11"/>
  <c r="C19" i="11"/>
  <c r="D19" i="11" s="1"/>
  <c r="E14" i="11" s="1"/>
  <c r="H14" i="11" s="1"/>
  <c r="F16" i="11"/>
  <c r="F14" i="11"/>
  <c r="C18" i="11"/>
  <c r="D18" i="11" s="1"/>
  <c r="E18" i="11" s="1"/>
  <c r="H18" i="11" s="1"/>
  <c r="L8" i="11"/>
  <c r="L9" i="11" s="1"/>
  <c r="M6" i="11"/>
  <c r="N6" i="11" s="1"/>
  <c r="K8" i="11"/>
  <c r="K9" i="11" s="1"/>
  <c r="M8" i="11"/>
  <c r="N5" i="11"/>
  <c r="E15" i="11" l="1"/>
  <c r="H15" i="11" s="1"/>
  <c r="E16" i="11"/>
  <c r="H16" i="11" s="1"/>
  <c r="E17" i="11"/>
  <c r="H17" i="11" s="1"/>
  <c r="B22" i="13" l="1"/>
  <c r="B19" i="13"/>
  <c r="B18" i="13"/>
  <c r="B17" i="13"/>
  <c r="B16" i="13"/>
  <c r="C11" i="10"/>
  <c r="D11" i="10"/>
  <c r="E11" i="10"/>
  <c r="B11" i="10"/>
  <c r="B21" i="13" l="1"/>
  <c r="B20" i="13"/>
  <c r="F16" i="13"/>
  <c r="G20" i="13" l="1"/>
  <c r="F20" i="13"/>
  <c r="G19" i="13"/>
  <c r="G17" i="13"/>
  <c r="F17" i="13"/>
  <c r="F19" i="13"/>
  <c r="G18" i="13"/>
  <c r="F18" i="13"/>
  <c r="G16" i="13"/>
  <c r="B22" i="10" l="1"/>
  <c r="B19" i="10"/>
  <c r="B18" i="10"/>
  <c r="B17" i="10"/>
  <c r="B16" i="10"/>
  <c r="B21" i="10" l="1"/>
  <c r="B20" i="10"/>
  <c r="H3" i="12"/>
  <c r="H4" i="11"/>
  <c r="H5" i="11"/>
  <c r="H6" i="11"/>
  <c r="H7" i="11"/>
  <c r="H8" i="11"/>
  <c r="H3" i="11"/>
  <c r="H5" i="10"/>
  <c r="F20" i="10" l="1"/>
  <c r="G16" i="10"/>
  <c r="F16" i="10"/>
  <c r="G20" i="10"/>
  <c r="G19" i="10"/>
  <c r="F19" i="10"/>
  <c r="G18" i="10"/>
  <c r="F18" i="10"/>
  <c r="F17" i="10"/>
  <c r="G17" i="10"/>
  <c r="F5" i="10" l="1"/>
  <c r="K6" i="10" s="1"/>
  <c r="G5" i="10"/>
  <c r="F6" i="10"/>
  <c r="L6" i="10" s="1"/>
  <c r="G6" i="10"/>
  <c r="H6" i="10"/>
  <c r="F7" i="10"/>
  <c r="K7" i="10" s="1"/>
  <c r="G7" i="10"/>
  <c r="H7" i="10"/>
  <c r="F8" i="10"/>
  <c r="L7" i="10" s="1"/>
  <c r="G8" i="10"/>
  <c r="H8" i="10"/>
  <c r="F9" i="10"/>
  <c r="K8" i="10" s="1"/>
  <c r="G9" i="10"/>
  <c r="H9" i="10"/>
  <c r="F10" i="10"/>
  <c r="L8" i="10" s="1"/>
  <c r="G10" i="10"/>
  <c r="H10" i="10"/>
  <c r="M8" i="10" l="1"/>
  <c r="N8" i="10" s="1"/>
  <c r="K27" i="10" s="1"/>
  <c r="L9" i="10"/>
  <c r="L10" i="10" s="1"/>
  <c r="K24" i="10" s="1"/>
  <c r="M7" i="10"/>
  <c r="N7" i="10" s="1"/>
  <c r="K28" i="10" s="1"/>
  <c r="K9" i="10"/>
  <c r="K10" i="10" s="1"/>
  <c r="K25" i="10" s="1"/>
  <c r="M6" i="10"/>
  <c r="N6" i="10" s="1"/>
  <c r="K29" i="10" s="1"/>
  <c r="H5" i="13"/>
  <c r="H6" i="13"/>
  <c r="H7" i="13"/>
  <c r="H8" i="13"/>
  <c r="H9" i="13"/>
  <c r="H4" i="13"/>
  <c r="H4" i="12"/>
  <c r="H5" i="12"/>
  <c r="H6" i="12"/>
  <c r="H7" i="12"/>
  <c r="H8" i="12"/>
  <c r="M9" i="10" l="1"/>
  <c r="E10" i="13"/>
  <c r="D10" i="13"/>
  <c r="C10" i="13"/>
  <c r="B10" i="13"/>
  <c r="G9" i="13"/>
  <c r="F9" i="13"/>
  <c r="L8" i="13" s="1"/>
  <c r="G8" i="13"/>
  <c r="F8" i="13"/>
  <c r="K8" i="13" s="1"/>
  <c r="M8" i="13" s="1"/>
  <c r="N8" i="13" s="1"/>
  <c r="G7" i="13"/>
  <c r="F7" i="13"/>
  <c r="L7" i="13" s="1"/>
  <c r="G6" i="13"/>
  <c r="F6" i="13"/>
  <c r="K7" i="13" s="1"/>
  <c r="G5" i="13"/>
  <c r="F5" i="13"/>
  <c r="L6" i="13" s="1"/>
  <c r="G4" i="13"/>
  <c r="F4" i="13"/>
  <c r="K6" i="13" s="1"/>
  <c r="E9" i="12"/>
  <c r="D9" i="12"/>
  <c r="C9" i="12"/>
  <c r="B9" i="12"/>
  <c r="G8" i="12"/>
  <c r="F8" i="12"/>
  <c r="L7" i="12" s="1"/>
  <c r="G7" i="12"/>
  <c r="F7" i="12"/>
  <c r="K7" i="12" s="1"/>
  <c r="M7" i="12" s="1"/>
  <c r="N7" i="12" s="1"/>
  <c r="G6" i="12"/>
  <c r="F6" i="12"/>
  <c r="L6" i="12" s="1"/>
  <c r="G5" i="12"/>
  <c r="F5" i="12"/>
  <c r="K6" i="12" s="1"/>
  <c r="G4" i="12"/>
  <c r="F4" i="12"/>
  <c r="L5" i="12" s="1"/>
  <c r="G3" i="12"/>
  <c r="F3" i="12"/>
  <c r="K5" i="12" s="1"/>
  <c r="E9" i="11"/>
  <c r="D9" i="11"/>
  <c r="C9" i="11"/>
  <c r="B9" i="11"/>
  <c r="G8" i="11"/>
  <c r="F8" i="11"/>
  <c r="G7" i="11"/>
  <c r="F7" i="11"/>
  <c r="G6" i="11"/>
  <c r="F6" i="11"/>
  <c r="G5" i="11"/>
  <c r="F5" i="11"/>
  <c r="G4" i="11"/>
  <c r="F4" i="11"/>
  <c r="G3" i="11"/>
  <c r="F3" i="11"/>
  <c r="M7" i="13" l="1"/>
  <c r="N7" i="13" s="1"/>
  <c r="O25" i="13"/>
  <c r="O24" i="13"/>
  <c r="O26" i="13"/>
  <c r="O27" i="13"/>
  <c r="O28" i="13"/>
  <c r="M5" i="12"/>
  <c r="K8" i="12"/>
  <c r="K9" i="12" s="1"/>
  <c r="O22" i="12"/>
  <c r="O23" i="12"/>
  <c r="M6" i="12"/>
  <c r="N6" i="12" s="1"/>
  <c r="O25" i="12"/>
  <c r="L8" i="12"/>
  <c r="L9" i="12" s="1"/>
  <c r="O24" i="12"/>
  <c r="O26" i="12"/>
  <c r="O27" i="12"/>
  <c r="L9" i="13"/>
  <c r="L10" i="13" s="1"/>
  <c r="M6" i="13"/>
  <c r="K9" i="13"/>
  <c r="K10" i="13" s="1"/>
  <c r="F10" i="13"/>
  <c r="F9" i="12"/>
  <c r="K11" i="12" s="1"/>
  <c r="F9" i="11"/>
  <c r="F11" i="10"/>
  <c r="K13" i="10" s="1"/>
  <c r="C15" i="12" l="1"/>
  <c r="C17" i="12"/>
  <c r="D17" i="12" s="1"/>
  <c r="C14" i="12"/>
  <c r="D14" i="12" s="1"/>
  <c r="C16" i="12"/>
  <c r="D16" i="12" s="1"/>
  <c r="C20" i="12"/>
  <c r="N5" i="12"/>
  <c r="M8" i="12"/>
  <c r="N6" i="13"/>
  <c r="M9" i="13"/>
  <c r="D18" i="13"/>
  <c r="D19" i="13"/>
  <c r="D16" i="13"/>
  <c r="C17" i="10"/>
  <c r="C19" i="10"/>
  <c r="D19" i="10" s="1"/>
  <c r="C18" i="10"/>
  <c r="D18" i="10" s="1"/>
  <c r="C22" i="10"/>
  <c r="C16" i="10"/>
  <c r="D16" i="10" s="1"/>
  <c r="D20" i="12" l="1"/>
  <c r="C19" i="12"/>
  <c r="D19" i="12" s="1"/>
  <c r="E17" i="12"/>
  <c r="H17" i="12" s="1"/>
  <c r="C18" i="12"/>
  <c r="D18" i="12" s="1"/>
  <c r="E18" i="12" s="1"/>
  <c r="H18" i="12" s="1"/>
  <c r="D15" i="12"/>
  <c r="E15" i="12" s="1"/>
  <c r="H15" i="12" s="1"/>
  <c r="E16" i="12"/>
  <c r="H16" i="12" s="1"/>
  <c r="C20" i="13"/>
  <c r="D20" i="13" s="1"/>
  <c r="D17" i="13"/>
  <c r="D21" i="13"/>
  <c r="E18" i="13" s="1"/>
  <c r="H18" i="13" s="1"/>
  <c r="D22" i="13"/>
  <c r="D22" i="10"/>
  <c r="C21" i="10"/>
  <c r="D21" i="10" s="1"/>
  <c r="Q34" i="10" s="1"/>
  <c r="O35" i="10" s="1"/>
  <c r="E18" i="10"/>
  <c r="H18" i="10" s="1"/>
  <c r="E16" i="10"/>
  <c r="H16" i="10" s="1"/>
  <c r="E19" i="10"/>
  <c r="H19" i="10" s="1"/>
  <c r="C20" i="10"/>
  <c r="D20" i="10" s="1"/>
  <c r="E20" i="10" s="1"/>
  <c r="H20" i="10" s="1"/>
  <c r="D17" i="10"/>
  <c r="E14" i="12" l="1"/>
  <c r="H14" i="12" s="1"/>
  <c r="N18" i="12"/>
  <c r="P18" i="12" s="1"/>
  <c r="O19" i="12" s="1"/>
  <c r="O28" i="12" s="1"/>
  <c r="E16" i="13"/>
  <c r="H16" i="13" s="1"/>
  <c r="N19" i="13"/>
  <c r="P19" i="13" s="1"/>
  <c r="O20" i="13" s="1"/>
  <c r="O29" i="13" s="1"/>
  <c r="E20" i="13"/>
  <c r="H20" i="13" s="1"/>
  <c r="E19" i="13"/>
  <c r="H19" i="13" s="1"/>
  <c r="E17" i="13"/>
  <c r="H17" i="13" s="1"/>
  <c r="E17" i="10"/>
  <c r="H17" i="10" s="1"/>
  <c r="J20" i="10"/>
  <c r="O16" i="10"/>
  <c r="M17" i="10" s="1"/>
  <c r="Q23" i="13" l="1"/>
  <c r="R25" i="13"/>
  <c r="Q25" i="13"/>
  <c r="Q22" i="12"/>
  <c r="Q23" i="12"/>
  <c r="K21" i="10"/>
  <c r="L20" i="10"/>
  <c r="K30" i="10" l="1"/>
  <c r="M29" i="10" s="1"/>
  <c r="K26" i="10"/>
  <c r="M24" i="10" s="1"/>
  <c r="M28" i="10" l="1"/>
  <c r="M27" i="10"/>
</calcChain>
</file>

<file path=xl/sharedStrings.xml><?xml version="1.0" encoding="utf-8"?>
<sst xmlns="http://schemas.openxmlformats.org/spreadsheetml/2006/main" count="307" uniqueCount="72">
  <si>
    <t>warna color reader</t>
  </si>
  <si>
    <t>PERLAKUAN</t>
  </si>
  <si>
    <t>ULANGAN</t>
  </si>
  <si>
    <t>TOTAL</t>
  </si>
  <si>
    <t>RERATA</t>
  </si>
  <si>
    <t>P1M1</t>
  </si>
  <si>
    <t>P1M2</t>
  </si>
  <si>
    <t>P2M1</t>
  </si>
  <si>
    <t>P2M2</t>
  </si>
  <si>
    <t>P3M1</t>
  </si>
  <si>
    <t>P3M2</t>
  </si>
  <si>
    <t>L</t>
  </si>
  <si>
    <t xml:space="preserve"> Warna Color reader a</t>
  </si>
  <si>
    <t>tekstur</t>
  </si>
  <si>
    <t>STANDARD DEVIASI</t>
  </si>
  <si>
    <t>STANDAR DEVIASI</t>
  </si>
  <si>
    <t>TABEL 2 ARAH</t>
  </si>
  <si>
    <t>FAKTOR G</t>
  </si>
  <si>
    <t>FAKTOR A</t>
  </si>
  <si>
    <t>RATA- RATA</t>
  </si>
  <si>
    <t>RATA2</t>
  </si>
  <si>
    <t>P</t>
  </si>
  <si>
    <t>FK</t>
  </si>
  <si>
    <t>r (ulangan)</t>
  </si>
  <si>
    <t>t (perlakuan)</t>
  </si>
  <si>
    <t>P1</t>
  </si>
  <si>
    <t>P2</t>
  </si>
  <si>
    <t>P3</t>
  </si>
  <si>
    <t>M1</t>
  </si>
  <si>
    <t>M2</t>
  </si>
  <si>
    <t>TABEL ANOVA RAK FAKTORIAL WARNA L (KECERAHAN)</t>
  </si>
  <si>
    <t>SK</t>
  </si>
  <si>
    <t>DB</t>
  </si>
  <si>
    <t>JK</t>
  </si>
  <si>
    <t>KT</t>
  </si>
  <si>
    <t>F Hit</t>
  </si>
  <si>
    <t>F Tabel</t>
  </si>
  <si>
    <t>Keterangan</t>
  </si>
  <si>
    <t>Kelompok</t>
  </si>
  <si>
    <t>Perlakuan</t>
  </si>
  <si>
    <t>GxA</t>
  </si>
  <si>
    <t>Galat / sisa</t>
  </si>
  <si>
    <t>Total</t>
  </si>
  <si>
    <t>M</t>
  </si>
  <si>
    <t>FAKTOR P</t>
  </si>
  <si>
    <t>FAKTOR M</t>
  </si>
  <si>
    <t>PxM</t>
  </si>
  <si>
    <t>uji lanjut</t>
  </si>
  <si>
    <t>BNJ (faktor P dan M) Q (5%) (t;d.b. Galat) x akar (KTG/n</t>
  </si>
  <si>
    <t>)</t>
  </si>
  <si>
    <t>q(5%) (4;15) xakar (0,28/3*3)</t>
  </si>
  <si>
    <t>,205/3*2)</t>
  </si>
  <si>
    <t>x</t>
  </si>
  <si>
    <t>Akar KTG/t</t>
  </si>
  <si>
    <t>BNJ Tabel</t>
  </si>
  <si>
    <t>BNJ Hit</t>
  </si>
  <si>
    <t>BNJ 5%</t>
  </si>
  <si>
    <t>rata-rata</t>
  </si>
  <si>
    <t xml:space="preserve">notasi </t>
  </si>
  <si>
    <t>a</t>
  </si>
  <si>
    <t>b</t>
  </si>
  <si>
    <t>p2</t>
  </si>
  <si>
    <t>p1</t>
  </si>
  <si>
    <t>c</t>
  </si>
  <si>
    <t>Akar KTG/r</t>
  </si>
  <si>
    <t>notasi</t>
  </si>
  <si>
    <t>BNJ (faktor PxM)= Q(5%) (t;d.b galat) X akar (KTG/n)</t>
  </si>
  <si>
    <t>Q(5%) (6;15)Xakar (0,205/4)</t>
  </si>
  <si>
    <t xml:space="preserve">x </t>
  </si>
  <si>
    <t>d</t>
  </si>
  <si>
    <t>e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</si>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</sst>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2" fontId="0" fillId="0" borderId="1" xfId="0" applyNumberFormat="1" applyBorder="1"/>
    <xf numFmtId="0" fontId="0" fillId="2" borderId="1" xfId="0" applyFill="1" applyBorder="1"/>
    <xf numFmtId="0" fontId="0" fillId="5" borderId="1" xfId="0" applyFill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2" fontId="1" fillId="6" borderId="1" xfId="0" applyNumberFormat="1" applyFont="1" applyFill="1" applyBorder="1"/>
    <xf numFmtId="0" fontId="1" fillId="5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5" fontId="0" fillId="0" borderId="1" xfId="0" applyNumberFormat="1" applyBorder="1"/>
    <xf numFmtId="0" fontId="1" fillId="2" borderId="1" xfId="0" applyFont="1" applyFill="1" applyBorder="1"/>
    <xf numFmtId="165" fontId="0" fillId="2" borderId="1" xfId="0" applyNumberFormat="1" applyFill="1" applyBorder="1"/>
    <xf numFmtId="0" fontId="3" fillId="6" borderId="0" xfId="0" applyFont="1" applyFill="1"/>
    <xf numFmtId="2" fontId="3" fillId="0" borderId="1" xfId="0" applyNumberFormat="1" applyFont="1" applyBorder="1"/>
    <xf numFmtId="0" fontId="3" fillId="8" borderId="0" xfId="0" applyFont="1" applyFill="1" applyAlignment="1">
      <alignment vertical="center"/>
    </xf>
    <xf numFmtId="2" fontId="3" fillId="8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8" borderId="0" xfId="0" applyFont="1" applyFill="1" applyAlignment="1">
      <alignment horizontal="center" vertical="center"/>
    </xf>
    <xf numFmtId="2" fontId="3" fillId="8" borderId="0" xfId="0" applyNumberFormat="1" applyFont="1" applyFill="1" applyAlignment="1">
      <alignment horizontal="center"/>
    </xf>
    <xf numFmtId="0" fontId="3" fillId="0" borderId="0" xfId="0" applyFont="1"/>
    <xf numFmtId="2" fontId="4" fillId="0" borderId="1" xfId="0" applyNumberFormat="1" applyFont="1" applyBorder="1" applyAlignment="1">
      <alignment vertic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2" fontId="3" fillId="0" borderId="5" xfId="0" applyNumberFormat="1" applyFont="1" applyBorder="1"/>
    <xf numFmtId="2" fontId="2" fillId="0" borderId="5" xfId="0" applyNumberFormat="1" applyFont="1" applyBorder="1"/>
    <xf numFmtId="2" fontId="2" fillId="0" borderId="5" xfId="0" applyNumberFormat="1" applyFont="1" applyBorder="1" applyAlignment="1">
      <alignment horizontal="center"/>
    </xf>
    <xf numFmtId="0" fontId="3" fillId="8" borderId="8" xfId="0" applyFont="1" applyFill="1" applyBorder="1" applyAlignment="1">
      <alignment vertical="center"/>
    </xf>
    <xf numFmtId="2" fontId="3" fillId="8" borderId="2" xfId="0" applyNumberFormat="1" applyFont="1" applyFill="1" applyBorder="1" applyAlignment="1">
      <alignment horizontal="center" vertical="center"/>
    </xf>
    <xf numFmtId="2" fontId="3" fillId="8" borderId="4" xfId="0" applyNumberFormat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2" fontId="3" fillId="8" borderId="8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DDB0-980C-4765-A5E9-17A900ABC6A8}">
  <dimension ref="A1:S35"/>
  <sheetViews>
    <sheetView topLeftCell="B11" zoomScale="90" zoomScaleNormal="90" workbookViewId="0">
      <selection activeCell="O30" sqref="O30:P30"/>
    </sheetView>
  </sheetViews>
  <sheetFormatPr defaultRowHeight="14.5" x14ac:dyDescent="0.35"/>
  <cols>
    <col min="1" max="1" width="16.81640625" bestFit="1" customWidth="1"/>
    <col min="3" max="3" width="14" bestFit="1" customWidth="1"/>
    <col min="4" max="4" width="11.90625" bestFit="1" customWidth="1"/>
    <col min="8" max="8" width="19.81640625" customWidth="1"/>
    <col min="10" max="10" width="12.36328125" customWidth="1"/>
    <col min="11" max="11" width="10.81640625" bestFit="1" customWidth="1"/>
    <col min="12" max="12" width="15.36328125" customWidth="1"/>
    <col min="14" max="14" width="10.54296875" customWidth="1"/>
    <col min="15" max="15" width="16.1796875" customWidth="1"/>
    <col min="16" max="16" width="8.7265625" customWidth="1"/>
    <col min="17" max="17" width="9.26953125" bestFit="1" customWidth="1"/>
  </cols>
  <sheetData>
    <row r="1" spans="1:15" x14ac:dyDescent="0.35">
      <c r="A1" t="s">
        <v>0</v>
      </c>
      <c r="C1" t="s">
        <v>11</v>
      </c>
    </row>
    <row r="3" spans="1:15" x14ac:dyDescent="0.35">
      <c r="A3" s="50" t="s">
        <v>1</v>
      </c>
      <c r="B3" s="51" t="s">
        <v>2</v>
      </c>
      <c r="C3" s="52"/>
      <c r="D3" s="52"/>
      <c r="E3" s="53"/>
      <c r="F3" s="50" t="s">
        <v>3</v>
      </c>
      <c r="G3" s="50" t="s">
        <v>4</v>
      </c>
      <c r="H3" t="s">
        <v>14</v>
      </c>
      <c r="J3" s="50" t="s">
        <v>16</v>
      </c>
      <c r="K3" s="50"/>
      <c r="L3" s="50"/>
      <c r="M3" s="50"/>
      <c r="N3" s="50"/>
    </row>
    <row r="4" spans="1:15" x14ac:dyDescent="0.35">
      <c r="A4" s="50"/>
      <c r="B4" s="2">
        <v>1</v>
      </c>
      <c r="C4" s="2">
        <v>2</v>
      </c>
      <c r="D4" s="2">
        <v>3</v>
      </c>
      <c r="E4" s="2">
        <v>4</v>
      </c>
      <c r="F4" s="50"/>
      <c r="G4" s="50"/>
      <c r="J4" s="54" t="s">
        <v>44</v>
      </c>
      <c r="K4" s="56" t="s">
        <v>45</v>
      </c>
      <c r="L4" s="56"/>
      <c r="M4" s="54" t="s">
        <v>3</v>
      </c>
      <c r="N4" s="54" t="s">
        <v>19</v>
      </c>
    </row>
    <row r="5" spans="1:15" x14ac:dyDescent="0.35">
      <c r="A5" s="3" t="s">
        <v>5</v>
      </c>
      <c r="B5" s="4">
        <v>53.69</v>
      </c>
      <c r="C5" s="4">
        <v>53.4</v>
      </c>
      <c r="D5" s="4">
        <v>53.5</v>
      </c>
      <c r="E5" s="4">
        <v>52.5</v>
      </c>
      <c r="F5" s="5">
        <f t="shared" ref="F5:F10" si="0">SUM(B5:E5)</f>
        <v>213.09</v>
      </c>
      <c r="G5" s="6">
        <f t="shared" ref="G5:G10" si="1">AVERAGE(B5:E5)</f>
        <v>53.272500000000001</v>
      </c>
      <c r="H5" s="1">
        <f>STDEV(B5:E5)</f>
        <v>0.52885883434680936</v>
      </c>
      <c r="J5" s="55"/>
      <c r="K5" s="9" t="s">
        <v>28</v>
      </c>
      <c r="L5" s="9" t="s">
        <v>29</v>
      </c>
      <c r="M5" s="55"/>
      <c r="N5" s="55"/>
    </row>
    <row r="6" spans="1:15" x14ac:dyDescent="0.35">
      <c r="A6" s="3" t="s">
        <v>6</v>
      </c>
      <c r="B6" s="4">
        <v>41.2</v>
      </c>
      <c r="C6" s="4">
        <v>41.35</v>
      </c>
      <c r="D6" s="4">
        <v>40.869999999999997</v>
      </c>
      <c r="E6" s="4">
        <v>41.46</v>
      </c>
      <c r="F6" s="5">
        <f t="shared" si="0"/>
        <v>164.88000000000002</v>
      </c>
      <c r="G6" s="6">
        <f t="shared" si="1"/>
        <v>41.220000000000006</v>
      </c>
      <c r="H6" s="1">
        <f t="shared" ref="H6:H10" si="2">STDEV(B6:E6)</f>
        <v>0.2565151067676148</v>
      </c>
      <c r="J6" s="9" t="s">
        <v>25</v>
      </c>
      <c r="K6" s="10">
        <f>F5</f>
        <v>213.09</v>
      </c>
      <c r="L6" s="10">
        <f>F6</f>
        <v>164.88000000000002</v>
      </c>
      <c r="M6" s="10">
        <f>SUM(K6:L6)</f>
        <v>377.97</v>
      </c>
      <c r="N6" s="10">
        <f>M6/6</f>
        <v>62.995000000000005</v>
      </c>
    </row>
    <row r="7" spans="1:15" x14ac:dyDescent="0.35">
      <c r="A7" s="3" t="s">
        <v>7</v>
      </c>
      <c r="B7" s="4">
        <v>46.5</v>
      </c>
      <c r="C7" s="4">
        <v>46.46</v>
      </c>
      <c r="D7" s="4">
        <v>46.16</v>
      </c>
      <c r="E7" s="4">
        <v>46.61</v>
      </c>
      <c r="F7" s="5">
        <f t="shared" si="0"/>
        <v>185.73000000000002</v>
      </c>
      <c r="G7" s="6">
        <f t="shared" si="1"/>
        <v>46.432500000000005</v>
      </c>
      <c r="H7" s="1">
        <f t="shared" si="2"/>
        <v>0.19241881404894004</v>
      </c>
      <c r="J7" s="9" t="s">
        <v>26</v>
      </c>
      <c r="K7" s="10">
        <f>F7</f>
        <v>185.73000000000002</v>
      </c>
      <c r="L7" s="10">
        <f>F8</f>
        <v>145.94</v>
      </c>
      <c r="M7" s="10">
        <f>SUM(K7:L7)</f>
        <v>331.67</v>
      </c>
      <c r="N7" s="10">
        <f>M7/6</f>
        <v>55.278333333333336</v>
      </c>
    </row>
    <row r="8" spans="1:15" x14ac:dyDescent="0.35">
      <c r="A8" s="3" t="s">
        <v>8</v>
      </c>
      <c r="B8" s="4">
        <v>35.46</v>
      </c>
      <c r="C8" s="6">
        <v>36.700000000000003</v>
      </c>
      <c r="D8" s="4">
        <v>37.340000000000003</v>
      </c>
      <c r="E8" s="4">
        <v>36.44</v>
      </c>
      <c r="F8" s="5">
        <f t="shared" si="0"/>
        <v>145.94</v>
      </c>
      <c r="G8" s="6">
        <f t="shared" si="1"/>
        <v>36.484999999999999</v>
      </c>
      <c r="H8" s="1">
        <f t="shared" si="2"/>
        <v>0.7810036278191469</v>
      </c>
      <c r="J8" s="9" t="s">
        <v>27</v>
      </c>
      <c r="K8" s="10">
        <f>F9</f>
        <v>158.47</v>
      </c>
      <c r="L8" s="10">
        <f>F10</f>
        <v>146.05000000000001</v>
      </c>
      <c r="M8" s="10">
        <f>SUM(K8:L8)</f>
        <v>304.52</v>
      </c>
      <c r="N8" s="10">
        <f>M8/6</f>
        <v>50.75333333333333</v>
      </c>
    </row>
    <row r="9" spans="1:15" x14ac:dyDescent="0.35">
      <c r="A9" s="3" t="s">
        <v>9</v>
      </c>
      <c r="B9" s="4">
        <v>39.44</v>
      </c>
      <c r="C9" s="4">
        <v>39.64</v>
      </c>
      <c r="D9" s="4">
        <v>39.69</v>
      </c>
      <c r="E9" s="4">
        <v>39.700000000000003</v>
      </c>
      <c r="F9" s="5">
        <f t="shared" si="0"/>
        <v>158.47</v>
      </c>
      <c r="G9" s="6">
        <f t="shared" si="1"/>
        <v>39.6175</v>
      </c>
      <c r="H9" s="1">
        <f t="shared" si="2"/>
        <v>0.12120918557051273</v>
      </c>
      <c r="J9" s="9" t="s">
        <v>3</v>
      </c>
      <c r="K9" s="10">
        <f>SUM(K6:K8)</f>
        <v>557.29000000000008</v>
      </c>
      <c r="L9" s="10">
        <f>SUM(L6:L8)</f>
        <v>456.87000000000006</v>
      </c>
      <c r="M9" s="11">
        <f>SUM(M6:M8)</f>
        <v>1014.1600000000001</v>
      </c>
      <c r="N9" s="48"/>
    </row>
    <row r="10" spans="1:15" x14ac:dyDescent="0.35">
      <c r="A10" s="3" t="s">
        <v>10</v>
      </c>
      <c r="B10" s="4">
        <v>36.65</v>
      </c>
      <c r="C10" s="4">
        <v>36.17</v>
      </c>
      <c r="D10" s="4">
        <v>36.520000000000003</v>
      </c>
      <c r="E10" s="4">
        <v>36.71</v>
      </c>
      <c r="F10" s="5">
        <f t="shared" si="0"/>
        <v>146.05000000000001</v>
      </c>
      <c r="G10" s="6">
        <f t="shared" si="1"/>
        <v>36.512500000000003</v>
      </c>
      <c r="H10" s="1">
        <f t="shared" si="2"/>
        <v>0.2417126393054356</v>
      </c>
      <c r="J10" s="9" t="s">
        <v>20</v>
      </c>
      <c r="K10" s="10">
        <f>K9/6</f>
        <v>92.881666666666675</v>
      </c>
      <c r="L10" s="10">
        <f>L9/6</f>
        <v>76.14500000000001</v>
      </c>
      <c r="M10" s="12"/>
      <c r="N10" s="49"/>
    </row>
    <row r="11" spans="1:15" x14ac:dyDescent="0.35">
      <c r="A11" s="3" t="s">
        <v>3</v>
      </c>
      <c r="B11" s="4">
        <f>SUM(B5:B10)</f>
        <v>252.94</v>
      </c>
      <c r="C11" s="4">
        <f t="shared" ref="C11:E11" si="3">SUM(C5:C10)</f>
        <v>253.72000000000003</v>
      </c>
      <c r="D11" s="4">
        <f t="shared" si="3"/>
        <v>254.08</v>
      </c>
      <c r="E11" s="4">
        <f t="shared" si="3"/>
        <v>253.42</v>
      </c>
      <c r="F11" s="7">
        <f>SUM(F5:F10)</f>
        <v>1014.1600000000001</v>
      </c>
      <c r="G11" s="8"/>
    </row>
    <row r="12" spans="1:15" x14ac:dyDescent="0.35">
      <c r="J12" s="13"/>
    </row>
    <row r="13" spans="1:15" x14ac:dyDescent="0.35">
      <c r="A13" s="63" t="s">
        <v>30</v>
      </c>
      <c r="B13" s="63"/>
      <c r="C13" s="63"/>
      <c r="D13" s="63"/>
      <c r="E13" s="63"/>
      <c r="F13" s="63"/>
      <c r="G13" s="63"/>
      <c r="H13" s="63"/>
      <c r="J13" s="17" t="s">
        <v>22</v>
      </c>
      <c r="K13" s="16">
        <f>F11^2/(K15*K16*K17)</f>
        <v>42855.021066666675</v>
      </c>
      <c r="L13" t="s">
        <v>49</v>
      </c>
      <c r="M13" t="s">
        <v>47</v>
      </c>
    </row>
    <row r="14" spans="1:15" x14ac:dyDescent="0.35">
      <c r="A14" s="54" t="s">
        <v>31</v>
      </c>
      <c r="B14" s="54" t="s">
        <v>32</v>
      </c>
      <c r="C14" s="54" t="s">
        <v>33</v>
      </c>
      <c r="D14" s="54" t="s">
        <v>34</v>
      </c>
      <c r="E14" s="54" t="s">
        <v>35</v>
      </c>
      <c r="F14" s="66" t="s">
        <v>36</v>
      </c>
      <c r="G14" s="66"/>
      <c r="H14" s="64" t="s">
        <v>37</v>
      </c>
      <c r="J14" s="15" t="s">
        <v>24</v>
      </c>
      <c r="K14" s="14">
        <v>6</v>
      </c>
      <c r="L14" s="1" t="s">
        <v>48</v>
      </c>
    </row>
    <row r="15" spans="1:15" x14ac:dyDescent="0.35">
      <c r="A15" s="55"/>
      <c r="B15" s="55"/>
      <c r="C15" s="55"/>
      <c r="D15" s="55"/>
      <c r="E15" s="55"/>
      <c r="F15" s="3">
        <v>0.05</v>
      </c>
      <c r="G15" s="9">
        <v>0.01</v>
      </c>
      <c r="H15" s="65"/>
      <c r="J15" s="15" t="s">
        <v>23</v>
      </c>
      <c r="K15" s="14">
        <v>4</v>
      </c>
      <c r="M15" t="s">
        <v>50</v>
      </c>
      <c r="O15" t="s">
        <v>51</v>
      </c>
    </row>
    <row r="16" spans="1:15" x14ac:dyDescent="0.35">
      <c r="A16" s="14" t="s">
        <v>38</v>
      </c>
      <c r="B16" s="4">
        <f>K15-1</f>
        <v>3</v>
      </c>
      <c r="C16" s="6">
        <f>(SUMSQ(B11:E11)/(K14))-K13</f>
        <v>0.11639999999169959</v>
      </c>
      <c r="D16" s="18">
        <f>C16/B16</f>
        <v>3.8799999997233194E-2</v>
      </c>
      <c r="E16" s="18">
        <f>D16/D21</f>
        <v>0.18893650173961254</v>
      </c>
      <c r="F16" s="18">
        <f>FINV(F15,B16,B21)</f>
        <v>3.2873821046365093</v>
      </c>
      <c r="G16" s="18">
        <f>FINV(G15,B16,B21)</f>
        <v>5.4169648578184191</v>
      </c>
      <c r="H16" s="4" t="str">
        <f>IF(E16&lt;F16,"tn",IF(E16&lt;G16,"*","**"))</f>
        <v>tn</v>
      </c>
      <c r="J16" s="15" t="s">
        <v>21</v>
      </c>
      <c r="K16" s="14">
        <v>3</v>
      </c>
      <c r="M16">
        <v>3.65</v>
      </c>
      <c r="N16" t="s">
        <v>52</v>
      </c>
      <c r="O16" s="1">
        <f>SQRT(D21/K14)</f>
        <v>0.18500450444963398</v>
      </c>
    </row>
    <row r="17" spans="1:19" x14ac:dyDescent="0.35">
      <c r="A17" s="14" t="s">
        <v>39</v>
      </c>
      <c r="B17" s="4">
        <f>K14-1</f>
        <v>5</v>
      </c>
      <c r="C17" s="18">
        <f>(SUMSQ(F5:F10)/4)-K13</f>
        <v>852.53453333333164</v>
      </c>
      <c r="D17" s="18">
        <f t="shared" ref="D17:D22" si="4">C17/B17</f>
        <v>170.50690666666634</v>
      </c>
      <c r="E17" s="18">
        <f>D17/D21</f>
        <v>830.28295026648937</v>
      </c>
      <c r="F17" s="18">
        <f>FINV(F15,B17,B21)</f>
        <v>2.9012945362361564</v>
      </c>
      <c r="G17" s="18">
        <f>FINV(G15,B17,B21)</f>
        <v>4.5556139846530046</v>
      </c>
      <c r="H17" s="4" t="str">
        <f>IF(E17&lt;F17,"tn",IF(E17&lt;G17,"*","**"))</f>
        <v>**</v>
      </c>
      <c r="J17" s="15" t="s">
        <v>43</v>
      </c>
      <c r="K17" s="14">
        <v>2</v>
      </c>
      <c r="M17">
        <f>M16*O16</f>
        <v>0.67526644124116397</v>
      </c>
    </row>
    <row r="18" spans="1:19" x14ac:dyDescent="0.35">
      <c r="A18" s="14" t="s">
        <v>21</v>
      </c>
      <c r="B18" s="4">
        <f>K16-1</f>
        <v>2</v>
      </c>
      <c r="C18" s="18">
        <f>(SUMSQ(M6:M8))/(2*4)-K13</f>
        <v>344.8214583333247</v>
      </c>
      <c r="D18" s="18">
        <f t="shared" si="4"/>
        <v>172.41072916666235</v>
      </c>
      <c r="E18" s="18">
        <f>D18/D21</f>
        <v>839.5536091094807</v>
      </c>
      <c r="F18" s="18">
        <f>FINV(F15,B18,B21)</f>
        <v>3.6823203436732408</v>
      </c>
      <c r="G18" s="18">
        <f>FINV(G15,B18,B21)</f>
        <v>6.3588734806671825</v>
      </c>
      <c r="H18" s="4" t="str">
        <f>IF(E18&lt;F18,"tn",IF(E18&lt;G18,"*","**"))</f>
        <v>**</v>
      </c>
    </row>
    <row r="19" spans="1:19" ht="15.5" x14ac:dyDescent="0.35">
      <c r="A19" s="14" t="s">
        <v>43</v>
      </c>
      <c r="B19" s="4">
        <f>K17-1</f>
        <v>1</v>
      </c>
      <c r="C19" s="18">
        <f>SUMSQ(K9:L9)/(3*4)-K13</f>
        <v>420.17401666667138</v>
      </c>
      <c r="D19" s="18">
        <f t="shared" si="4"/>
        <v>420.17401666667138</v>
      </c>
      <c r="E19" s="18">
        <f>D19/D21</f>
        <v>2046.0363102201941</v>
      </c>
      <c r="F19" s="18">
        <f>FINV(F15,B19,B21)</f>
        <v>4.5430771652669701</v>
      </c>
      <c r="G19" s="18">
        <f>FINV(G15,B19,B21)</f>
        <v>8.6831168176389504</v>
      </c>
      <c r="H19" s="4" t="str">
        <f>IF(E19&lt;F19,"tn",IF(E19&lt;G19,"*","**"))</f>
        <v>**</v>
      </c>
      <c r="J19" s="21" t="s">
        <v>53</v>
      </c>
      <c r="K19" s="21" t="s">
        <v>54</v>
      </c>
      <c r="L19" s="21" t="s">
        <v>55</v>
      </c>
      <c r="N19" s="31" t="s">
        <v>64</v>
      </c>
      <c r="O19" s="31" t="s">
        <v>56</v>
      </c>
      <c r="P19" s="31" t="s">
        <v>55</v>
      </c>
    </row>
    <row r="20" spans="1:19" ht="15.5" x14ac:dyDescent="0.35">
      <c r="A20" s="19" t="s">
        <v>40</v>
      </c>
      <c r="B20" s="7">
        <f>B18*B19</f>
        <v>2</v>
      </c>
      <c r="C20" s="20">
        <f>C17-C18-C19</f>
        <v>87.539058333335561</v>
      </c>
      <c r="D20" s="20">
        <f t="shared" si="4"/>
        <v>43.76952916666778</v>
      </c>
      <c r="E20" s="20">
        <f>D20/D21</f>
        <v>213.13561144664573</v>
      </c>
      <c r="F20" s="20">
        <f>FINV(F15,B20,B21)</f>
        <v>3.6823203436732408</v>
      </c>
      <c r="G20" s="20">
        <f>FINV(G15,B20,B21)</f>
        <v>6.3588734806671825</v>
      </c>
      <c r="H20" s="7" t="str">
        <f>IF(E20&lt;F20,"tn",IF(E20&lt;G20,"*","**"))</f>
        <v>**</v>
      </c>
      <c r="J20" s="22">
        <f>SQRT(D21/K14)</f>
        <v>0.18500450444963398</v>
      </c>
      <c r="K20" s="22">
        <f>4.08</f>
        <v>4.08</v>
      </c>
      <c r="L20" s="22">
        <f>J20*K20</f>
        <v>0.7548183781545067</v>
      </c>
      <c r="N20" s="32">
        <f>SQRT(D21/K15)</f>
        <v>0.22658331800903161</v>
      </c>
      <c r="O20" s="25">
        <f>4.59</f>
        <v>4.59</v>
      </c>
      <c r="P20" s="32">
        <f>N20*O20</f>
        <v>1.0400174296614551</v>
      </c>
    </row>
    <row r="21" spans="1:19" ht="15.5" x14ac:dyDescent="0.35">
      <c r="A21" s="14" t="s">
        <v>41</v>
      </c>
      <c r="B21" s="4">
        <f>B22-B17-B16</f>
        <v>15</v>
      </c>
      <c r="C21" s="18">
        <f>C22-C16-C17</f>
        <v>3.0803999999989173</v>
      </c>
      <c r="D21" s="18">
        <f t="shared" si="4"/>
        <v>0.20535999999992782</v>
      </c>
      <c r="E21" s="57"/>
      <c r="F21" s="58"/>
      <c r="G21" s="58"/>
      <c r="H21" s="59"/>
      <c r="J21" s="23" t="s">
        <v>56</v>
      </c>
      <c r="K21" s="24">
        <f>3.65*J20</f>
        <v>0.67526644124116397</v>
      </c>
      <c r="L21" s="25"/>
      <c r="N21" s="33" t="s">
        <v>56</v>
      </c>
      <c r="O21" s="34">
        <f>P20</f>
        <v>1.0400174296614551</v>
      </c>
      <c r="P21" s="35"/>
    </row>
    <row r="22" spans="1:19" ht="15" x14ac:dyDescent="0.35">
      <c r="A22" s="14" t="s">
        <v>42</v>
      </c>
      <c r="B22" s="4">
        <f>(K15*K16*K17)-1</f>
        <v>23</v>
      </c>
      <c r="C22" s="6">
        <f>SUMSQ(B5:E10)-K13</f>
        <v>855.73133333332225</v>
      </c>
      <c r="D22" s="18">
        <f t="shared" si="4"/>
        <v>37.205710144927053</v>
      </c>
      <c r="E22" s="60"/>
      <c r="F22" s="61"/>
      <c r="G22" s="61"/>
      <c r="H22" s="62"/>
      <c r="J22" s="25"/>
      <c r="K22" s="25"/>
      <c r="L22" s="25"/>
    </row>
    <row r="23" spans="1:19" ht="15" x14ac:dyDescent="0.35">
      <c r="J23" s="26" t="s">
        <v>39</v>
      </c>
      <c r="K23" s="26" t="s">
        <v>57</v>
      </c>
      <c r="L23" s="26" t="s">
        <v>58</v>
      </c>
      <c r="N23" s="36" t="s">
        <v>39</v>
      </c>
      <c r="O23" s="36" t="s">
        <v>57</v>
      </c>
      <c r="P23" s="36" t="s">
        <v>65</v>
      </c>
    </row>
    <row r="24" spans="1:19" ht="15.5" x14ac:dyDescent="0.35">
      <c r="J24" s="27" t="s">
        <v>29</v>
      </c>
      <c r="K24" s="28">
        <f>L10</f>
        <v>76.14500000000001</v>
      </c>
      <c r="L24" s="29" t="s">
        <v>59</v>
      </c>
      <c r="M24" s="1">
        <f>K24+K$26</f>
        <v>76.820266441241174</v>
      </c>
      <c r="N24" s="22" t="s">
        <v>8</v>
      </c>
      <c r="O24" s="37">
        <f>G8</f>
        <v>36.484999999999999</v>
      </c>
      <c r="P24" s="38" t="s">
        <v>59</v>
      </c>
      <c r="Q24" s="1">
        <f>O24+O$30</f>
        <v>37.525017429661453</v>
      </c>
      <c r="S24" s="1"/>
    </row>
    <row r="25" spans="1:19" ht="15.5" x14ac:dyDescent="0.35">
      <c r="J25" s="27" t="s">
        <v>28</v>
      </c>
      <c r="K25" s="28">
        <f>K10</f>
        <v>92.881666666666675</v>
      </c>
      <c r="L25" s="29" t="s">
        <v>60</v>
      </c>
      <c r="N25" s="22" t="s">
        <v>10</v>
      </c>
      <c r="O25" s="37">
        <f>G10</f>
        <v>36.512500000000003</v>
      </c>
      <c r="P25" s="38" t="s">
        <v>59</v>
      </c>
      <c r="Q25" s="1">
        <f t="shared" ref="Q25:Q26" si="5">O25+O$30</f>
        <v>37.552517429661457</v>
      </c>
    </row>
    <row r="26" spans="1:19" ht="15.5" x14ac:dyDescent="0.35">
      <c r="J26" s="30" t="s">
        <v>56</v>
      </c>
      <c r="K26" s="43">
        <f>K21</f>
        <v>0.67526644124116397</v>
      </c>
      <c r="L26" s="44"/>
      <c r="N26" s="22" t="s">
        <v>9</v>
      </c>
      <c r="O26" s="37">
        <f>G9</f>
        <v>39.6175</v>
      </c>
      <c r="P26" s="38" t="s">
        <v>60</v>
      </c>
      <c r="Q26" s="1">
        <f t="shared" si="5"/>
        <v>40.657517429661453</v>
      </c>
      <c r="R26" s="1">
        <f>O26-O30</f>
        <v>38.577482570338546</v>
      </c>
      <c r="S26" s="1"/>
    </row>
    <row r="27" spans="1:19" ht="15.5" x14ac:dyDescent="0.35">
      <c r="J27" s="27" t="s">
        <v>27</v>
      </c>
      <c r="K27" s="28">
        <f>N8</f>
        <v>50.75333333333333</v>
      </c>
      <c r="L27" s="29" t="s">
        <v>59</v>
      </c>
      <c r="M27" s="1">
        <f>K27+K$30</f>
        <v>51.428599774574494</v>
      </c>
      <c r="N27" s="22" t="s">
        <v>6</v>
      </c>
      <c r="O27" s="37">
        <f>G6</f>
        <v>41.220000000000006</v>
      </c>
      <c r="P27" s="38" t="s">
        <v>63</v>
      </c>
      <c r="Q27" s="1">
        <f>O27+O30</f>
        <v>42.26001742966146</v>
      </c>
      <c r="R27" s="1">
        <f>O27-O30</f>
        <v>40.179982570338552</v>
      </c>
    </row>
    <row r="28" spans="1:19" ht="15.5" x14ac:dyDescent="0.35">
      <c r="J28" s="27" t="s">
        <v>61</v>
      </c>
      <c r="K28" s="28">
        <f>N7</f>
        <v>55.278333333333336</v>
      </c>
      <c r="L28" s="29" t="s">
        <v>60</v>
      </c>
      <c r="M28" s="1">
        <f>K28+K$30</f>
        <v>55.953599774574499</v>
      </c>
      <c r="N28" s="22" t="s">
        <v>7</v>
      </c>
      <c r="O28" s="37">
        <f>G7</f>
        <v>46.432500000000005</v>
      </c>
      <c r="P28" s="38" t="s">
        <v>69</v>
      </c>
      <c r="Q28" s="1">
        <f>O28+O30</f>
        <v>47.472517429661458</v>
      </c>
      <c r="R28" s="1">
        <f>O28-O30</f>
        <v>45.392482570338551</v>
      </c>
    </row>
    <row r="29" spans="1:19" ht="15.5" x14ac:dyDescent="0.35">
      <c r="J29" s="27" t="s">
        <v>62</v>
      </c>
      <c r="K29" s="28">
        <f>N6</f>
        <v>62.995000000000005</v>
      </c>
      <c r="L29" s="29" t="s">
        <v>63</v>
      </c>
      <c r="M29" s="1">
        <f>K29+K$30</f>
        <v>63.670266441241168</v>
      </c>
      <c r="N29" s="39" t="s">
        <v>5</v>
      </c>
      <c r="O29" s="40">
        <f>G5</f>
        <v>53.272500000000001</v>
      </c>
      <c r="P29" s="41" t="s">
        <v>70</v>
      </c>
      <c r="Q29" s="1">
        <f>O29+O30</f>
        <v>54.312517429661455</v>
      </c>
      <c r="R29" s="1">
        <f>O29-O30</f>
        <v>52.232482570338547</v>
      </c>
    </row>
    <row r="30" spans="1:19" ht="15" x14ac:dyDescent="0.35">
      <c r="J30" s="30" t="s">
        <v>56</v>
      </c>
      <c r="K30" s="45">
        <f>K21</f>
        <v>0.67526644124116397</v>
      </c>
      <c r="L30" s="46"/>
      <c r="N30" s="42" t="s">
        <v>56</v>
      </c>
      <c r="O30" s="47">
        <f>O21</f>
        <v>1.0400174296614551</v>
      </c>
      <c r="P30" s="47"/>
    </row>
    <row r="32" spans="1:19" x14ac:dyDescent="0.35">
      <c r="N32" t="s">
        <v>66</v>
      </c>
    </row>
    <row r="33" spans="15:17" x14ac:dyDescent="0.35">
      <c r="O33" t="s">
        <v>67</v>
      </c>
    </row>
    <row r="34" spans="15:17" x14ac:dyDescent="0.35">
      <c r="O34">
        <v>5.03</v>
      </c>
      <c r="P34" t="s">
        <v>68</v>
      </c>
      <c r="Q34" s="1">
        <f>SQRT(D21/K15)</f>
        <v>0.22658331800903161</v>
      </c>
    </row>
    <row r="35" spans="15:17" x14ac:dyDescent="0.35">
      <c r="O35">
        <f>O34*Q34</f>
        <v>1.139714089585429</v>
      </c>
    </row>
  </sheetData>
  <mergeCells count="22">
    <mergeCell ref="H14:H15"/>
    <mergeCell ref="B14:B15"/>
    <mergeCell ref="C14:C15"/>
    <mergeCell ref="D14:D15"/>
    <mergeCell ref="E14:E15"/>
    <mergeCell ref="F14:G14"/>
    <mergeCell ref="K26:L26"/>
    <mergeCell ref="K30:L30"/>
    <mergeCell ref="O30:P30"/>
    <mergeCell ref="N9:N10"/>
    <mergeCell ref="A3:A4"/>
    <mergeCell ref="F3:F4"/>
    <mergeCell ref="G3:G4"/>
    <mergeCell ref="B3:E3"/>
    <mergeCell ref="J3:N3"/>
    <mergeCell ref="J4:J5"/>
    <mergeCell ref="K4:L4"/>
    <mergeCell ref="M4:M5"/>
    <mergeCell ref="N4:N5"/>
    <mergeCell ref="E21:H22"/>
    <mergeCell ref="A13:H13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28C6-FCCE-4A4B-B1D6-14301E725D20}">
  <dimension ref="A1:R28"/>
  <sheetViews>
    <sheetView topLeftCell="A2" zoomScale="80" zoomScaleNormal="80" workbookViewId="0">
      <selection activeCell="Q24" sqref="Q24"/>
    </sheetView>
  </sheetViews>
  <sheetFormatPr defaultRowHeight="14.5" x14ac:dyDescent="0.35"/>
  <cols>
    <col min="8" max="8" width="19.1796875" customWidth="1"/>
    <col min="10" max="10" width="13.54296875" customWidth="1"/>
  </cols>
  <sheetData>
    <row r="1" spans="1:14" x14ac:dyDescent="0.35">
      <c r="A1" s="50" t="s">
        <v>1</v>
      </c>
      <c r="B1" s="51" t="s">
        <v>2</v>
      </c>
      <c r="C1" s="52"/>
      <c r="D1" s="52"/>
      <c r="E1" s="53"/>
      <c r="F1" s="50" t="s">
        <v>3</v>
      </c>
      <c r="G1" s="50" t="s">
        <v>4</v>
      </c>
      <c r="H1" t="s">
        <v>12</v>
      </c>
    </row>
    <row r="2" spans="1:14" x14ac:dyDescent="0.35">
      <c r="A2" s="50"/>
      <c r="B2" s="2">
        <v>1</v>
      </c>
      <c r="C2" s="2">
        <v>2</v>
      </c>
      <c r="D2" s="2">
        <v>3</v>
      </c>
      <c r="E2" s="2">
        <v>4</v>
      </c>
      <c r="F2" s="50"/>
      <c r="G2" s="50"/>
      <c r="H2" t="s">
        <v>15</v>
      </c>
      <c r="J2" s="50" t="s">
        <v>16</v>
      </c>
      <c r="K2" s="50"/>
      <c r="L2" s="50"/>
      <c r="M2" s="50"/>
      <c r="N2" s="50"/>
    </row>
    <row r="3" spans="1:14" x14ac:dyDescent="0.35">
      <c r="A3" s="3" t="s">
        <v>5</v>
      </c>
      <c r="B3" s="4">
        <v>6.91</v>
      </c>
      <c r="C3" s="4">
        <v>6.92</v>
      </c>
      <c r="D3" s="4">
        <v>6.9</v>
      </c>
      <c r="E3" s="4">
        <v>6.7</v>
      </c>
      <c r="F3" s="5">
        <f t="shared" ref="F3:F8" si="0">SUM(B3:E3)</f>
        <v>27.43</v>
      </c>
      <c r="G3" s="6">
        <f t="shared" ref="G3:G8" si="1">AVERAGE(B3:E3)</f>
        <v>6.8574999999999999</v>
      </c>
      <c r="H3" s="1">
        <f>STDEV(B3:E3)</f>
        <v>0.10531698185319717</v>
      </c>
      <c r="J3" s="54" t="s">
        <v>17</v>
      </c>
      <c r="K3" s="56" t="s">
        <v>18</v>
      </c>
      <c r="L3" s="56"/>
      <c r="M3" s="54" t="s">
        <v>3</v>
      </c>
      <c r="N3" s="54" t="s">
        <v>19</v>
      </c>
    </row>
    <row r="4" spans="1:14" x14ac:dyDescent="0.35">
      <c r="A4" s="3" t="s">
        <v>6</v>
      </c>
      <c r="B4" s="4">
        <v>8.51</v>
      </c>
      <c r="C4" s="4">
        <v>8.3000000000000007</v>
      </c>
      <c r="D4" s="4">
        <v>8.73</v>
      </c>
      <c r="E4" s="4">
        <v>8.99</v>
      </c>
      <c r="F4" s="5">
        <f t="shared" si="0"/>
        <v>34.53</v>
      </c>
      <c r="G4" s="6">
        <f t="shared" si="1"/>
        <v>8.6325000000000003</v>
      </c>
      <c r="H4" s="1">
        <f t="shared" ref="H4:H8" si="2">STDEV(B4:E4)</f>
        <v>0.2960152023123136</v>
      </c>
      <c r="J4" s="55"/>
      <c r="K4" s="9" t="s">
        <v>28</v>
      </c>
      <c r="L4" s="9" t="s">
        <v>29</v>
      </c>
      <c r="M4" s="55"/>
      <c r="N4" s="55"/>
    </row>
    <row r="5" spans="1:14" x14ac:dyDescent="0.35">
      <c r="A5" s="3" t="s">
        <v>7</v>
      </c>
      <c r="B5" s="4">
        <v>6.26</v>
      </c>
      <c r="C5" s="4">
        <v>6.73</v>
      </c>
      <c r="D5" s="4">
        <v>6.84</v>
      </c>
      <c r="E5" s="4">
        <v>6.68</v>
      </c>
      <c r="F5" s="5">
        <f t="shared" si="0"/>
        <v>26.509999999999998</v>
      </c>
      <c r="G5" s="6">
        <f t="shared" si="1"/>
        <v>6.6274999999999995</v>
      </c>
      <c r="H5" s="1">
        <f t="shared" si="2"/>
        <v>0.25395209522007633</v>
      </c>
      <c r="J5" s="9" t="s">
        <v>25</v>
      </c>
      <c r="K5" s="10">
        <f>F3</f>
        <v>27.43</v>
      </c>
      <c r="L5" s="10">
        <f>F4</f>
        <v>34.53</v>
      </c>
      <c r="M5" s="10">
        <f>SUM(K5:L5)</f>
        <v>61.96</v>
      </c>
      <c r="N5" s="10">
        <f>M5/6</f>
        <v>10.326666666666666</v>
      </c>
    </row>
    <row r="6" spans="1:14" x14ac:dyDescent="0.35">
      <c r="A6" s="3" t="s">
        <v>8</v>
      </c>
      <c r="B6" s="4">
        <v>6.63</v>
      </c>
      <c r="C6" s="6">
        <v>6.3</v>
      </c>
      <c r="D6" s="4">
        <v>6.82</v>
      </c>
      <c r="E6" s="4">
        <v>7.87</v>
      </c>
      <c r="F6" s="5">
        <f t="shared" si="0"/>
        <v>27.62</v>
      </c>
      <c r="G6" s="6">
        <f t="shared" si="1"/>
        <v>6.9050000000000002</v>
      </c>
      <c r="H6" s="1">
        <f t="shared" si="2"/>
        <v>0.67825757152672717</v>
      </c>
      <c r="J6" s="9" t="s">
        <v>26</v>
      </c>
      <c r="K6" s="10">
        <f>F5</f>
        <v>26.509999999999998</v>
      </c>
      <c r="L6" s="10">
        <f>F6</f>
        <v>27.62</v>
      </c>
      <c r="M6" s="10">
        <f>SUM(K6:L6)</f>
        <v>54.129999999999995</v>
      </c>
      <c r="N6" s="10">
        <f>M6/6</f>
        <v>9.0216666666666665</v>
      </c>
    </row>
    <row r="7" spans="1:14" x14ac:dyDescent="0.35">
      <c r="A7" s="3" t="s">
        <v>9</v>
      </c>
      <c r="B7" s="4">
        <v>2.96</v>
      </c>
      <c r="C7" s="4">
        <v>4.25</v>
      </c>
      <c r="D7" s="4">
        <v>2.14</v>
      </c>
      <c r="E7" s="4">
        <v>3.49</v>
      </c>
      <c r="F7" s="5">
        <f t="shared" si="0"/>
        <v>12.84</v>
      </c>
      <c r="G7" s="6">
        <f t="shared" si="1"/>
        <v>3.21</v>
      </c>
      <c r="H7" s="1">
        <f t="shared" si="2"/>
        <v>0.8883317698547849</v>
      </c>
      <c r="J7" s="9" t="s">
        <v>27</v>
      </c>
      <c r="K7" s="10">
        <f>F7</f>
        <v>12.84</v>
      </c>
      <c r="L7" s="10">
        <f>F8</f>
        <v>20.009999999999998</v>
      </c>
      <c r="M7" s="10">
        <f>SUM(K7:L7)</f>
        <v>32.849999999999994</v>
      </c>
      <c r="N7" s="10">
        <f>M7/6</f>
        <v>5.4749999999999988</v>
      </c>
    </row>
    <row r="8" spans="1:14" x14ac:dyDescent="0.35">
      <c r="A8" s="3" t="s">
        <v>10</v>
      </c>
      <c r="B8" s="4">
        <v>3.75</v>
      </c>
      <c r="C8" s="4">
        <v>4.7</v>
      </c>
      <c r="D8" s="4">
        <v>5.83</v>
      </c>
      <c r="E8" s="4">
        <v>5.73</v>
      </c>
      <c r="F8" s="5">
        <f t="shared" si="0"/>
        <v>20.009999999999998</v>
      </c>
      <c r="G8" s="6">
        <f t="shared" si="1"/>
        <v>5.0024999999999995</v>
      </c>
      <c r="H8" s="1">
        <f t="shared" si="2"/>
        <v>0.97882157039302886</v>
      </c>
      <c r="J8" s="9" t="s">
        <v>3</v>
      </c>
      <c r="K8" s="10">
        <f>SUM(K5:K7)</f>
        <v>66.78</v>
      </c>
      <c r="L8" s="10">
        <f>SUM(L5:L7)</f>
        <v>82.16</v>
      </c>
      <c r="M8" s="11">
        <f>SUM(M5:M7)</f>
        <v>148.94</v>
      </c>
      <c r="N8" s="48"/>
    </row>
    <row r="9" spans="1:14" x14ac:dyDescent="0.35">
      <c r="A9" s="3" t="s">
        <v>3</v>
      </c>
      <c r="B9" s="4">
        <f>SUM(B3:B8)</f>
        <v>35.019999999999996</v>
      </c>
      <c r="C9" s="4">
        <f>SUM(C3:C8)</f>
        <v>37.200000000000003</v>
      </c>
      <c r="D9" s="4">
        <f>SUM(D3:D8)</f>
        <v>37.26</v>
      </c>
      <c r="E9" s="4">
        <f>SUM(E3:E8)</f>
        <v>39.460000000000008</v>
      </c>
      <c r="F9" s="7">
        <f>SUM(F3:F8)</f>
        <v>148.94</v>
      </c>
      <c r="G9" s="8"/>
      <c r="J9" s="9" t="s">
        <v>20</v>
      </c>
      <c r="K9" s="10">
        <f>K8/6</f>
        <v>11.13</v>
      </c>
      <c r="L9" s="10">
        <f>L8/6</f>
        <v>13.693333333333333</v>
      </c>
      <c r="M9" s="12"/>
      <c r="N9" s="49"/>
    </row>
    <row r="11" spans="1:14" x14ac:dyDescent="0.35">
      <c r="A11" s="63" t="s">
        <v>30</v>
      </c>
      <c r="B11" s="63"/>
      <c r="C11" s="63"/>
      <c r="D11" s="63"/>
      <c r="E11" s="63"/>
      <c r="F11" s="63"/>
      <c r="G11" s="63"/>
      <c r="H11" s="63"/>
      <c r="J11" s="17" t="s">
        <v>22</v>
      </c>
      <c r="K11" s="16">
        <f>F9^2/(K13*K14*K15)</f>
        <v>924.29681666666659</v>
      </c>
    </row>
    <row r="12" spans="1:14" x14ac:dyDescent="0.35">
      <c r="A12" s="54" t="s">
        <v>31</v>
      </c>
      <c r="B12" s="54" t="s">
        <v>32</v>
      </c>
      <c r="C12" s="54" t="s">
        <v>33</v>
      </c>
      <c r="D12" s="54" t="s">
        <v>34</v>
      </c>
      <c r="E12" s="54" t="s">
        <v>35</v>
      </c>
      <c r="F12" s="66" t="s">
        <v>36</v>
      </c>
      <c r="G12" s="66"/>
      <c r="H12" s="64" t="s">
        <v>37</v>
      </c>
      <c r="J12" s="15" t="s">
        <v>24</v>
      </c>
      <c r="K12" s="14">
        <v>6</v>
      </c>
    </row>
    <row r="13" spans="1:14" x14ac:dyDescent="0.35">
      <c r="A13" s="55"/>
      <c r="B13" s="55"/>
      <c r="C13" s="55"/>
      <c r="D13" s="55"/>
      <c r="E13" s="55"/>
      <c r="F13" s="3">
        <v>0.05</v>
      </c>
      <c r="G13" s="9">
        <v>0.01</v>
      </c>
      <c r="H13" s="65"/>
      <c r="J13" s="15" t="s">
        <v>23</v>
      </c>
      <c r="K13" s="14">
        <v>4</v>
      </c>
    </row>
    <row r="14" spans="1:14" x14ac:dyDescent="0.35">
      <c r="A14" s="14" t="s">
        <v>38</v>
      </c>
      <c r="B14" s="4">
        <f>K13-1</f>
        <v>3</v>
      </c>
      <c r="C14" s="6">
        <f>(SUMSQ(B9:E9)/(K12))-K11</f>
        <v>1.643116666666856</v>
      </c>
      <c r="D14" s="18">
        <f>C14/B14</f>
        <v>0.54770555555561862</v>
      </c>
      <c r="E14" s="18">
        <f>D14/D19</f>
        <v>1.5024063005759059</v>
      </c>
      <c r="F14" s="18">
        <f>FINV(F13,B14,B19)</f>
        <v>3.2873821046365093</v>
      </c>
      <c r="G14" s="18">
        <f>FINV(G13,B14,B19)</f>
        <v>5.4169648578184191</v>
      </c>
      <c r="H14" s="4" t="str">
        <f>IF(E14&lt;F14,"tn",IF(E14&lt;G14,"*","**"))</f>
        <v>tn</v>
      </c>
      <c r="J14" s="15" t="s">
        <v>21</v>
      </c>
      <c r="K14" s="14">
        <v>3</v>
      </c>
    </row>
    <row r="15" spans="1:14" x14ac:dyDescent="0.35">
      <c r="A15" s="14" t="s">
        <v>39</v>
      </c>
      <c r="B15" s="4">
        <f>K12-1</f>
        <v>5</v>
      </c>
      <c r="C15" s="18">
        <f>(SUMSQ(F3:F8)/4)-K11</f>
        <v>69.612183333333405</v>
      </c>
      <c r="D15" s="18">
        <f t="shared" ref="D15:D20" si="3">C15/B15</f>
        <v>13.92243666666668</v>
      </c>
      <c r="E15" s="18">
        <f>D15/D19</f>
        <v>38.190513780985249</v>
      </c>
      <c r="F15" s="18">
        <f>FINV(F13,B15,B19)</f>
        <v>2.9012945362361564</v>
      </c>
      <c r="G15" s="18">
        <f>FINV(G13,B15,B19)</f>
        <v>4.5556139846530046</v>
      </c>
      <c r="H15" s="4" t="str">
        <f>IF(E15&lt;F15,"tn",IF(E15&lt;G15,"*","**"))</f>
        <v>**</v>
      </c>
      <c r="J15" s="15" t="s">
        <v>43</v>
      </c>
      <c r="K15" s="14">
        <v>2</v>
      </c>
    </row>
    <row r="16" spans="1:14" x14ac:dyDescent="0.35">
      <c r="A16" s="14" t="s">
        <v>21</v>
      </c>
      <c r="B16" s="4">
        <f>K14-1</f>
        <v>2</v>
      </c>
      <c r="C16" s="18">
        <f>(SUMSQ(M5:M7))/(2*4)-K11</f>
        <v>56.730808333333357</v>
      </c>
      <c r="D16" s="18">
        <f t="shared" si="3"/>
        <v>28.365404166666679</v>
      </c>
      <c r="E16" s="18">
        <f>D16/D19</f>
        <v>77.808891120613154</v>
      </c>
      <c r="F16" s="18">
        <f>FINV(F13,B16,B19)</f>
        <v>3.6823203436732408</v>
      </c>
      <c r="G16" s="18">
        <f>FINV(G13,B16,B19)</f>
        <v>6.3588734806671825</v>
      </c>
      <c r="H16" s="4" t="str">
        <f>IF(E16&lt;F16,"tn",IF(E16&lt;G16,"*","**"))</f>
        <v>**</v>
      </c>
    </row>
    <row r="17" spans="1:18" ht="15.5" x14ac:dyDescent="0.35">
      <c r="A17" s="14" t="s">
        <v>43</v>
      </c>
      <c r="B17" s="4">
        <f>K15-1</f>
        <v>1</v>
      </c>
      <c r="C17" s="18">
        <f>SUMSQ(K8:L8)/(3*4)-K11</f>
        <v>9.8560166666666191</v>
      </c>
      <c r="D17" s="18">
        <f t="shared" si="3"/>
        <v>9.8560166666666191</v>
      </c>
      <c r="E17" s="18">
        <f>D17/D19</f>
        <v>27.035952782256132</v>
      </c>
      <c r="F17" s="18">
        <f>FINV(F13,B17,B19)</f>
        <v>4.5430771652669701</v>
      </c>
      <c r="G17" s="18">
        <f>FINV(G13,B17,B19)</f>
        <v>8.6831168176389504</v>
      </c>
      <c r="H17" s="4" t="str">
        <f>IF(E17&lt;F17,"tn",IF(E17&lt;G17,"*","**"))</f>
        <v>**</v>
      </c>
      <c r="J17" s="21" t="s">
        <v>53</v>
      </c>
      <c r="K17" s="21" t="s">
        <v>54</v>
      </c>
      <c r="L17" s="21" t="s">
        <v>55</v>
      </c>
      <c r="N17" s="31" t="s">
        <v>64</v>
      </c>
      <c r="O17" s="31" t="s">
        <v>56</v>
      </c>
      <c r="P17" s="31" t="s">
        <v>55</v>
      </c>
    </row>
    <row r="18" spans="1:18" ht="15.5" x14ac:dyDescent="0.35">
      <c r="A18" s="19" t="s">
        <v>40</v>
      </c>
      <c r="B18" s="7">
        <f>B16*B17</f>
        <v>2</v>
      </c>
      <c r="C18" s="20">
        <f>C15-C16-C17</f>
        <v>3.0253583333334291</v>
      </c>
      <c r="D18" s="20">
        <f t="shared" si="3"/>
        <v>1.5126791666667145</v>
      </c>
      <c r="E18" s="20">
        <f>D18/D19</f>
        <v>4.1494169407218982</v>
      </c>
      <c r="F18" s="20">
        <f>FINV(F13,B18,B19)</f>
        <v>3.6823203436732408</v>
      </c>
      <c r="G18" s="20">
        <f>FINV(G13,B18,B19)</f>
        <v>6.3588734806671825</v>
      </c>
      <c r="H18" s="7" t="str">
        <f>IF(E18&lt;F18,"tn",IF(E18&lt;G18,"*","**"))</f>
        <v>*</v>
      </c>
      <c r="J18" s="22">
        <f>SQRT(D19/K12)</f>
        <v>0.24649280659626593</v>
      </c>
      <c r="K18" s="22">
        <f>4.08</f>
        <v>4.08</v>
      </c>
      <c r="L18" s="22">
        <f>J18*K18</f>
        <v>1.005690650912765</v>
      </c>
      <c r="N18" s="32">
        <f>SQRT(D19/K13)</f>
        <v>0.30189080071369556</v>
      </c>
      <c r="O18" s="25">
        <f>4.59</f>
        <v>4.59</v>
      </c>
      <c r="P18" s="32">
        <f>N18*O18</f>
        <v>1.3856787752758626</v>
      </c>
    </row>
    <row r="19" spans="1:18" ht="15.5" x14ac:dyDescent="0.35">
      <c r="A19" s="14" t="s">
        <v>41</v>
      </c>
      <c r="B19" s="4">
        <f>B20-B15-B14</f>
        <v>15</v>
      </c>
      <c r="C19" s="18">
        <f>C20-C14-C15</f>
        <v>5.4682833333333747</v>
      </c>
      <c r="D19" s="18">
        <f t="shared" si="3"/>
        <v>0.364552222222225</v>
      </c>
      <c r="E19" s="57"/>
      <c r="F19" s="58"/>
      <c r="G19" s="58"/>
      <c r="H19" s="59"/>
      <c r="J19" s="23" t="s">
        <v>56</v>
      </c>
      <c r="K19" s="24">
        <f>3.65*J18</f>
        <v>0.89969874407637063</v>
      </c>
      <c r="L19" s="25"/>
      <c r="N19" s="33" t="s">
        <v>56</v>
      </c>
      <c r="O19" s="34">
        <f>P18</f>
        <v>1.3856787752758626</v>
      </c>
      <c r="P19" s="35"/>
    </row>
    <row r="20" spans="1:18" ht="15" x14ac:dyDescent="0.35">
      <c r="A20" s="14" t="s">
        <v>42</v>
      </c>
      <c r="B20" s="4">
        <f>(K13*K14*K15)-1</f>
        <v>23</v>
      </c>
      <c r="C20" s="6">
        <f>SUMSQ(B3:E8)-K11</f>
        <v>76.723583333333636</v>
      </c>
      <c r="D20" s="18">
        <f t="shared" si="3"/>
        <v>3.3358079710145061</v>
      </c>
      <c r="E20" s="60"/>
      <c r="F20" s="61"/>
      <c r="G20" s="61"/>
      <c r="H20" s="62"/>
      <c r="J20" s="25"/>
      <c r="K20" s="25"/>
      <c r="L20" s="25"/>
    </row>
    <row r="21" spans="1:18" ht="15" x14ac:dyDescent="0.35">
      <c r="J21" s="26" t="s">
        <v>39</v>
      </c>
      <c r="K21" s="26" t="s">
        <v>57</v>
      </c>
      <c r="L21" s="26" t="s">
        <v>58</v>
      </c>
      <c r="N21" s="36" t="s">
        <v>39</v>
      </c>
      <c r="O21" s="36" t="s">
        <v>57</v>
      </c>
      <c r="P21" s="36" t="s">
        <v>65</v>
      </c>
    </row>
    <row r="22" spans="1:18" ht="15.5" x14ac:dyDescent="0.35">
      <c r="J22" s="27" t="s">
        <v>29</v>
      </c>
      <c r="K22" s="28">
        <f>L8</f>
        <v>82.16</v>
      </c>
      <c r="L22" s="29" t="s">
        <v>59</v>
      </c>
      <c r="M22" s="1">
        <f>K22+K$26</f>
        <v>91.181666666666658</v>
      </c>
      <c r="N22" s="22" t="s">
        <v>9</v>
      </c>
      <c r="O22" s="37">
        <f>G7</f>
        <v>3.21</v>
      </c>
      <c r="P22" s="38" t="s">
        <v>59</v>
      </c>
      <c r="Q22" s="1">
        <f t="shared" ref="Q22:Q27" si="4">O22+O$28</f>
        <v>4.5956787752758625</v>
      </c>
    </row>
    <row r="23" spans="1:18" ht="15.5" x14ac:dyDescent="0.35">
      <c r="J23" s="27" t="s">
        <v>28</v>
      </c>
      <c r="K23" s="28">
        <f>K8</f>
        <v>66.78</v>
      </c>
      <c r="L23" s="29" t="s">
        <v>60</v>
      </c>
      <c r="N23" s="22" t="s">
        <v>10</v>
      </c>
      <c r="O23" s="37">
        <f>G8</f>
        <v>5.0024999999999995</v>
      </c>
      <c r="P23" s="38" t="s">
        <v>60</v>
      </c>
      <c r="Q23" s="1">
        <f>O23+O28</f>
        <v>6.3881787752758621</v>
      </c>
      <c r="R23" s="1">
        <f>Q23-O28</f>
        <v>5.0024999999999995</v>
      </c>
    </row>
    <row r="24" spans="1:18" ht="15.5" x14ac:dyDescent="0.35">
      <c r="J24" s="30" t="s">
        <v>56</v>
      </c>
      <c r="K24" s="43">
        <f>K19</f>
        <v>0.89969874407637063</v>
      </c>
      <c r="L24" s="44"/>
      <c r="N24" s="22" t="s">
        <v>7</v>
      </c>
      <c r="O24" s="37">
        <f>G5</f>
        <v>6.6274999999999995</v>
      </c>
      <c r="P24" s="38" t="s">
        <v>63</v>
      </c>
      <c r="Q24" s="1">
        <f t="shared" si="4"/>
        <v>8.0131787752758612</v>
      </c>
      <c r="R24" s="1">
        <f>O24-O28</f>
        <v>5.2418212247241369</v>
      </c>
    </row>
    <row r="25" spans="1:18" ht="15.5" x14ac:dyDescent="0.35">
      <c r="J25" s="27" t="s">
        <v>27</v>
      </c>
      <c r="K25" s="28">
        <f>N7</f>
        <v>5.4749999999999988</v>
      </c>
      <c r="L25" s="29" t="s">
        <v>59</v>
      </c>
      <c r="M25" s="1">
        <f>K25+K$30</f>
        <v>5.4749999999999988</v>
      </c>
      <c r="N25" s="22" t="s">
        <v>5</v>
      </c>
      <c r="O25" s="37">
        <f>G3</f>
        <v>6.8574999999999999</v>
      </c>
      <c r="P25" s="38" t="s">
        <v>63</v>
      </c>
      <c r="Q25" s="1">
        <f t="shared" si="4"/>
        <v>8.2431787752758616</v>
      </c>
    </row>
    <row r="26" spans="1:18" ht="15.5" x14ac:dyDescent="0.35">
      <c r="J26" s="27" t="s">
        <v>61</v>
      </c>
      <c r="K26" s="28">
        <f>N6</f>
        <v>9.0216666666666665</v>
      </c>
      <c r="L26" s="29" t="s">
        <v>60</v>
      </c>
      <c r="M26" s="1">
        <f>K26+K$30</f>
        <v>9.0216666666666665</v>
      </c>
      <c r="N26" s="22" t="s">
        <v>8</v>
      </c>
      <c r="O26" s="37">
        <f>G6</f>
        <v>6.9050000000000002</v>
      </c>
      <c r="P26" s="38" t="s">
        <v>63</v>
      </c>
      <c r="Q26" s="1">
        <f t="shared" si="4"/>
        <v>8.2906787752758628</v>
      </c>
    </row>
    <row r="27" spans="1:18" ht="15.5" x14ac:dyDescent="0.35">
      <c r="J27" s="27" t="s">
        <v>62</v>
      </c>
      <c r="K27" s="28">
        <f>N5</f>
        <v>10.326666666666666</v>
      </c>
      <c r="L27" s="29" t="s">
        <v>63</v>
      </c>
      <c r="M27" s="1">
        <f>K27+K$30</f>
        <v>10.326666666666666</v>
      </c>
      <c r="N27" s="39" t="s">
        <v>6</v>
      </c>
      <c r="O27" s="40">
        <f>G4</f>
        <v>8.6325000000000003</v>
      </c>
      <c r="P27" s="41" t="s">
        <v>69</v>
      </c>
      <c r="Q27" s="1">
        <f t="shared" si="4"/>
        <v>10.018178775275864</v>
      </c>
      <c r="R27" s="1">
        <f>O27-O28</f>
        <v>7.2468212247241377</v>
      </c>
    </row>
    <row r="28" spans="1:18" ht="15" x14ac:dyDescent="0.35">
      <c r="J28" s="30" t="s">
        <v>56</v>
      </c>
      <c r="K28" s="43">
        <f>K19</f>
        <v>0.89969874407637063</v>
      </c>
      <c r="L28" s="44"/>
      <c r="N28" s="42" t="s">
        <v>56</v>
      </c>
      <c r="O28" s="47">
        <f>O19</f>
        <v>1.3856787752758626</v>
      </c>
      <c r="P28" s="47"/>
    </row>
  </sheetData>
  <mergeCells count="22">
    <mergeCell ref="O28:P28"/>
    <mergeCell ref="C12:C13"/>
    <mergeCell ref="D12:D13"/>
    <mergeCell ref="E12:E13"/>
    <mergeCell ref="F12:G12"/>
    <mergeCell ref="H12:H13"/>
    <mergeCell ref="K24:L24"/>
    <mergeCell ref="K28:L28"/>
    <mergeCell ref="E19:H20"/>
    <mergeCell ref="M3:M4"/>
    <mergeCell ref="N3:N4"/>
    <mergeCell ref="N8:N9"/>
    <mergeCell ref="A1:A2"/>
    <mergeCell ref="B1:E1"/>
    <mergeCell ref="F1:F2"/>
    <mergeCell ref="G1:G2"/>
    <mergeCell ref="J2:N2"/>
    <mergeCell ref="A11:H11"/>
    <mergeCell ref="A12:A13"/>
    <mergeCell ref="B12:B13"/>
    <mergeCell ref="J3:J4"/>
    <mergeCell ref="K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1D89E-9752-4D37-8EA5-8D482F73CBE4}">
  <dimension ref="A1:R28"/>
  <sheetViews>
    <sheetView topLeftCell="I6" zoomScale="92" zoomScaleNormal="92" workbookViewId="0">
      <selection activeCell="R26" sqref="R26"/>
    </sheetView>
  </sheetViews>
  <sheetFormatPr defaultRowHeight="14.5" x14ac:dyDescent="0.35"/>
  <cols>
    <col min="8" max="8" width="19.54296875" customWidth="1"/>
  </cols>
  <sheetData>
    <row r="1" spans="1:14" x14ac:dyDescent="0.35">
      <c r="A1" s="50" t="s">
        <v>1</v>
      </c>
      <c r="B1" s="51" t="s">
        <v>2</v>
      </c>
      <c r="C1" s="52"/>
      <c r="D1" s="52"/>
      <c r="E1" s="53"/>
      <c r="F1" s="50" t="s">
        <v>3</v>
      </c>
      <c r="G1" s="50" t="s">
        <v>4</v>
      </c>
      <c r="H1" t="s">
        <v>15</v>
      </c>
    </row>
    <row r="2" spans="1:14" x14ac:dyDescent="0.35">
      <c r="A2" s="50"/>
      <c r="B2" s="2">
        <v>1</v>
      </c>
      <c r="C2" s="2">
        <v>2</v>
      </c>
      <c r="D2" s="2">
        <v>3</v>
      </c>
      <c r="E2" s="2">
        <v>4</v>
      </c>
      <c r="F2" s="50"/>
      <c r="G2" s="50"/>
      <c r="J2" s="50" t="s">
        <v>16</v>
      </c>
      <c r="K2" s="50"/>
      <c r="L2" s="50"/>
      <c r="M2" s="50"/>
      <c r="N2" s="50"/>
    </row>
    <row r="3" spans="1:14" x14ac:dyDescent="0.35">
      <c r="A3" s="3" t="s">
        <v>5</v>
      </c>
      <c r="B3" s="4">
        <v>-13.35</v>
      </c>
      <c r="C3" s="4">
        <v>-14.28</v>
      </c>
      <c r="D3" s="4">
        <v>-14.42</v>
      </c>
      <c r="E3" s="4">
        <v>-14.5</v>
      </c>
      <c r="F3" s="5">
        <f t="shared" ref="F3:F8" si="0">SUM(B3:E3)</f>
        <v>-56.55</v>
      </c>
      <c r="G3" s="6">
        <f t="shared" ref="G3:G8" si="1">AVERAGE(B3:E3)</f>
        <v>-14.137499999999999</v>
      </c>
      <c r="H3" s="1">
        <f>STDEV(B3:E3)</f>
        <v>0.53281485214534585</v>
      </c>
      <c r="J3" s="54" t="s">
        <v>17</v>
      </c>
      <c r="K3" s="56" t="s">
        <v>18</v>
      </c>
      <c r="L3" s="56"/>
      <c r="M3" s="54" t="s">
        <v>3</v>
      </c>
      <c r="N3" s="54" t="s">
        <v>19</v>
      </c>
    </row>
    <row r="4" spans="1:14" x14ac:dyDescent="0.35">
      <c r="A4" s="3" t="s">
        <v>6</v>
      </c>
      <c r="B4" s="4">
        <v>-7.11</v>
      </c>
      <c r="C4" s="4">
        <v>-7.89</v>
      </c>
      <c r="D4" s="4">
        <v>-7.36</v>
      </c>
      <c r="E4" s="4">
        <v>-7.28</v>
      </c>
      <c r="F4" s="5">
        <f t="shared" si="0"/>
        <v>-29.64</v>
      </c>
      <c r="G4" s="6">
        <f t="shared" si="1"/>
        <v>-7.41</v>
      </c>
      <c r="H4" s="1">
        <f t="shared" ref="H4:H8" si="2">STDEV(B4:E4)</f>
        <v>0.33655113529249381</v>
      </c>
      <c r="J4" s="55"/>
      <c r="K4" s="9" t="s">
        <v>28</v>
      </c>
      <c r="L4" s="9" t="s">
        <v>29</v>
      </c>
      <c r="M4" s="55"/>
      <c r="N4" s="55"/>
    </row>
    <row r="5" spans="1:14" x14ac:dyDescent="0.35">
      <c r="A5" s="3" t="s">
        <v>7</v>
      </c>
      <c r="B5" s="4">
        <v>-7.23</v>
      </c>
      <c r="C5" s="4">
        <v>-7.7</v>
      </c>
      <c r="D5" s="4">
        <v>-6.73</v>
      </c>
      <c r="E5" s="4">
        <v>-6.42</v>
      </c>
      <c r="F5" s="5">
        <f t="shared" si="0"/>
        <v>-28.08</v>
      </c>
      <c r="G5" s="6">
        <f t="shared" si="1"/>
        <v>-7.02</v>
      </c>
      <c r="H5" s="1">
        <f t="shared" si="2"/>
        <v>0.56290911048469161</v>
      </c>
      <c r="J5" s="9" t="s">
        <v>25</v>
      </c>
      <c r="K5" s="10">
        <f>F3</f>
        <v>-56.55</v>
      </c>
      <c r="L5" s="10">
        <f>F4</f>
        <v>-29.64</v>
      </c>
      <c r="M5" s="10">
        <f>SUM(K5:L5)</f>
        <v>-86.19</v>
      </c>
      <c r="N5" s="10">
        <f>M5/6</f>
        <v>-14.365</v>
      </c>
    </row>
    <row r="6" spans="1:14" x14ac:dyDescent="0.35">
      <c r="A6" s="3" t="s">
        <v>8</v>
      </c>
      <c r="B6" s="4">
        <v>0.32</v>
      </c>
      <c r="C6" s="6">
        <v>0.9</v>
      </c>
      <c r="D6" s="4">
        <v>0.16</v>
      </c>
      <c r="E6" s="4">
        <v>0.93</v>
      </c>
      <c r="F6" s="5">
        <f t="shared" si="0"/>
        <v>2.31</v>
      </c>
      <c r="G6" s="6">
        <f t="shared" si="1"/>
        <v>0.57750000000000001</v>
      </c>
      <c r="H6" s="1">
        <f t="shared" si="2"/>
        <v>0.39533740863554351</v>
      </c>
      <c r="J6" s="9" t="s">
        <v>26</v>
      </c>
      <c r="K6" s="10">
        <f>F5</f>
        <v>-28.08</v>
      </c>
      <c r="L6" s="10">
        <f>F6</f>
        <v>2.31</v>
      </c>
      <c r="M6" s="10">
        <f>SUM(K6:L6)</f>
        <v>-25.77</v>
      </c>
      <c r="N6" s="10">
        <f>M6/6</f>
        <v>-4.2949999999999999</v>
      </c>
    </row>
    <row r="7" spans="1:14" x14ac:dyDescent="0.35">
      <c r="A7" s="3" t="s">
        <v>9</v>
      </c>
      <c r="B7" s="4">
        <v>-2.93</v>
      </c>
      <c r="C7" s="4">
        <v>-2.77</v>
      </c>
      <c r="D7" s="4">
        <v>-3.08</v>
      </c>
      <c r="E7" s="4">
        <v>-2.4</v>
      </c>
      <c r="F7" s="5">
        <f t="shared" si="0"/>
        <v>-11.180000000000001</v>
      </c>
      <c r="G7" s="6">
        <f t="shared" si="1"/>
        <v>-2.7950000000000004</v>
      </c>
      <c r="H7" s="1">
        <f t="shared" si="2"/>
        <v>0.2921757461985281</v>
      </c>
      <c r="J7" s="9" t="s">
        <v>27</v>
      </c>
      <c r="K7" s="10">
        <f>F7</f>
        <v>-11.180000000000001</v>
      </c>
      <c r="L7" s="10">
        <f>F8</f>
        <v>3.6799999999999997</v>
      </c>
      <c r="M7" s="10">
        <f>SUM(K7:L7)</f>
        <v>-7.5000000000000018</v>
      </c>
      <c r="N7" s="10">
        <f>M7/6</f>
        <v>-1.2500000000000002</v>
      </c>
    </row>
    <row r="8" spans="1:14" x14ac:dyDescent="0.35">
      <c r="A8" s="3" t="s">
        <v>10</v>
      </c>
      <c r="B8" s="4">
        <v>1.63</v>
      </c>
      <c r="C8" s="4">
        <v>0.32</v>
      </c>
      <c r="D8" s="4">
        <v>0.85</v>
      </c>
      <c r="E8" s="4">
        <v>0.88</v>
      </c>
      <c r="F8" s="5">
        <f t="shared" si="0"/>
        <v>3.6799999999999997</v>
      </c>
      <c r="G8" s="6">
        <f t="shared" si="1"/>
        <v>0.91999999999999993</v>
      </c>
      <c r="H8" s="1">
        <f t="shared" si="2"/>
        <v>0.53870214404622541</v>
      </c>
      <c r="J8" s="9" t="s">
        <v>3</v>
      </c>
      <c r="K8" s="10">
        <f>SUM(K5:K7)</f>
        <v>-95.81</v>
      </c>
      <c r="L8" s="10">
        <f>SUM(L5:L7)</f>
        <v>-23.650000000000002</v>
      </c>
      <c r="M8" s="11">
        <f>SUM(M5:M7)</f>
        <v>-119.46</v>
      </c>
      <c r="N8" s="48"/>
    </row>
    <row r="9" spans="1:14" x14ac:dyDescent="0.35">
      <c r="A9" s="3" t="s">
        <v>3</v>
      </c>
      <c r="B9" s="4">
        <f>SUM(B3:B8)</f>
        <v>-28.67</v>
      </c>
      <c r="C9" s="4">
        <f>SUM(C3:C8)</f>
        <v>-31.419999999999998</v>
      </c>
      <c r="D9" s="4">
        <f>SUM(D3:D8)</f>
        <v>-30.58</v>
      </c>
      <c r="E9" s="4">
        <f>SUM(E3:E8)</f>
        <v>-28.790000000000003</v>
      </c>
      <c r="F9" s="7">
        <f>SUM(F3:F8)</f>
        <v>-119.46000000000001</v>
      </c>
      <c r="G9" s="8"/>
      <c r="J9" s="9" t="s">
        <v>20</v>
      </c>
      <c r="K9" s="10">
        <f>K8/6</f>
        <v>-15.968333333333334</v>
      </c>
      <c r="L9" s="10">
        <f>L8/6</f>
        <v>-3.9416666666666669</v>
      </c>
      <c r="M9" s="12"/>
      <c r="N9" s="49"/>
    </row>
    <row r="11" spans="1:14" x14ac:dyDescent="0.35">
      <c r="A11" s="63" t="s">
        <v>30</v>
      </c>
      <c r="B11" s="63"/>
      <c r="C11" s="63"/>
      <c r="D11" s="63"/>
      <c r="E11" s="63"/>
      <c r="F11" s="63"/>
      <c r="G11" s="63"/>
      <c r="H11" s="63"/>
      <c r="J11" s="17" t="s">
        <v>22</v>
      </c>
      <c r="K11" s="16">
        <f>F9^2/(K13*K14*K15)</f>
        <v>594.61215000000004</v>
      </c>
    </row>
    <row r="12" spans="1:14" x14ac:dyDescent="0.35">
      <c r="A12" s="54" t="s">
        <v>31</v>
      </c>
      <c r="B12" s="54" t="s">
        <v>32</v>
      </c>
      <c r="C12" s="54" t="s">
        <v>33</v>
      </c>
      <c r="D12" s="54" t="s">
        <v>34</v>
      </c>
      <c r="E12" s="54" t="s">
        <v>35</v>
      </c>
      <c r="F12" s="66" t="s">
        <v>36</v>
      </c>
      <c r="G12" s="66"/>
      <c r="H12" s="64" t="s">
        <v>37</v>
      </c>
      <c r="J12" s="15" t="s">
        <v>24</v>
      </c>
      <c r="K12" s="14">
        <v>6</v>
      </c>
    </row>
    <row r="13" spans="1:14" x14ac:dyDescent="0.35">
      <c r="A13" s="55"/>
      <c r="B13" s="55"/>
      <c r="C13" s="55"/>
      <c r="D13" s="55"/>
      <c r="E13" s="55"/>
      <c r="F13" s="3">
        <v>0.05</v>
      </c>
      <c r="G13" s="9">
        <v>0.01</v>
      </c>
      <c r="H13" s="65"/>
      <c r="J13" s="15" t="s">
        <v>23</v>
      </c>
      <c r="K13" s="14">
        <v>4</v>
      </c>
    </row>
    <row r="14" spans="1:14" x14ac:dyDescent="0.35">
      <c r="A14" s="14" t="s">
        <v>38</v>
      </c>
      <c r="B14" s="4">
        <f>K13-1</f>
        <v>3</v>
      </c>
      <c r="C14" s="6">
        <f>(SUMSQ(B9:E9)/(K12))-K11</f>
        <v>0.91881666666665751</v>
      </c>
      <c r="D14" s="18">
        <f>C14/B14</f>
        <v>0.30627222222221917</v>
      </c>
      <c r="E14" s="18">
        <f>D14/D19</f>
        <v>1.6297818246321638</v>
      </c>
      <c r="F14" s="18">
        <f>FINV(F13,B14,B19)</f>
        <v>3.2873821046365093</v>
      </c>
      <c r="G14" s="18">
        <f>FINV(G13,B14,B19)</f>
        <v>5.4169648578184191</v>
      </c>
      <c r="H14" s="4" t="str">
        <f>IF(E14&lt;F14,"tn",IF(E14&lt;G14,"*","**"))</f>
        <v>tn</v>
      </c>
      <c r="J14" s="15" t="s">
        <v>21</v>
      </c>
      <c r="K14" s="14">
        <v>3</v>
      </c>
    </row>
    <row r="15" spans="1:14" x14ac:dyDescent="0.35">
      <c r="A15" s="14" t="s">
        <v>39</v>
      </c>
      <c r="B15" s="4">
        <f>K12-1</f>
        <v>5</v>
      </c>
      <c r="C15" s="18">
        <f>(SUMSQ(F3:F8)/4)-K11</f>
        <v>657.5852000000001</v>
      </c>
      <c r="D15" s="18">
        <f t="shared" ref="D15:D20" si="3">C15/B15</f>
        <v>131.51704000000001</v>
      </c>
      <c r="E15" s="18">
        <f>D15/D19</f>
        <v>699.84825873598675</v>
      </c>
      <c r="F15" s="18">
        <f>FINV(F13,B15,B19)</f>
        <v>2.9012945362361564</v>
      </c>
      <c r="G15" s="18">
        <f>FINV(G13,B15,B19)</f>
        <v>4.5556139846530046</v>
      </c>
      <c r="H15" s="4" t="str">
        <f>IF(E15&lt;F15,"tn",IF(E15&lt;G15,"*","**"))</f>
        <v>**</v>
      </c>
      <c r="J15" s="15" t="s">
        <v>43</v>
      </c>
      <c r="K15" s="14">
        <v>2</v>
      </c>
    </row>
    <row r="16" spans="1:14" x14ac:dyDescent="0.35">
      <c r="A16" s="14" t="s">
        <v>21</v>
      </c>
      <c r="B16" s="4">
        <f>K14-1</f>
        <v>2</v>
      </c>
      <c r="C16" s="18">
        <f>(SUMSQ(M5:M7))/(2*4)-K11</f>
        <v>424.02022499999987</v>
      </c>
      <c r="D16" s="18">
        <f t="shared" si="3"/>
        <v>212.01011249999993</v>
      </c>
      <c r="E16" s="18">
        <f>D16/D19</f>
        <v>1128.180105540283</v>
      </c>
      <c r="F16" s="18">
        <f>FINV(F13,B16,B19)</f>
        <v>3.6823203436732408</v>
      </c>
      <c r="G16" s="18">
        <f>FINV(G13,B16,B19)</f>
        <v>6.3588734806671825</v>
      </c>
      <c r="H16" s="4" t="str">
        <f>IF(E16&lt;F16,"tn",IF(E16&lt;G16,"*","**"))</f>
        <v>**</v>
      </c>
    </row>
    <row r="17" spans="1:18" ht="15" x14ac:dyDescent="0.35">
      <c r="A17" s="14" t="s">
        <v>43</v>
      </c>
      <c r="B17" s="4">
        <f>K15-1</f>
        <v>1</v>
      </c>
      <c r="C17" s="18">
        <f>SUMSQ(K8:L8)/(3*4)-K11</f>
        <v>216.96106666666662</v>
      </c>
      <c r="D17" s="18">
        <f t="shared" si="3"/>
        <v>216.96106666666662</v>
      </c>
      <c r="E17" s="18">
        <f>D17/D19</f>
        <v>1154.5258676759222</v>
      </c>
      <c r="F17" s="18">
        <f>FINV(F13,B17,B19)</f>
        <v>4.5430771652669701</v>
      </c>
      <c r="G17" s="18">
        <f>FINV(G13,B17,B19)</f>
        <v>8.6831168176389504</v>
      </c>
      <c r="H17" s="4" t="str">
        <f>IF(E17&lt;F17,"tn",IF(E17&lt;G17,"*","**"))</f>
        <v>**</v>
      </c>
      <c r="N17" s="31" t="s">
        <v>64</v>
      </c>
      <c r="O17" s="31" t="s">
        <v>56</v>
      </c>
      <c r="P17" s="31" t="s">
        <v>55</v>
      </c>
    </row>
    <row r="18" spans="1:18" ht="15" x14ac:dyDescent="0.35">
      <c r="A18" s="19" t="s">
        <v>40</v>
      </c>
      <c r="B18" s="7">
        <f>B16*B17</f>
        <v>2</v>
      </c>
      <c r="C18" s="20">
        <f>C15-C16-C17</f>
        <v>16.603908333333607</v>
      </c>
      <c r="D18" s="20">
        <f t="shared" si="3"/>
        <v>8.3019541666668033</v>
      </c>
      <c r="E18" s="20">
        <f>D18/D19</f>
        <v>44.177607461723078</v>
      </c>
      <c r="F18" s="20">
        <f>FINV(F13,B18,B19)</f>
        <v>3.6823203436732408</v>
      </c>
      <c r="G18" s="20">
        <f>FINV(G13,B18,B19)</f>
        <v>6.3588734806671825</v>
      </c>
      <c r="H18" s="7" t="str">
        <f>IF(E18&lt;F18,"tn",IF(E18&lt;G18,"*","**"))</f>
        <v>**</v>
      </c>
      <c r="N18" s="32">
        <f>SQRT(D19/K13)</f>
        <v>0.21674998398050377</v>
      </c>
      <c r="O18" s="25">
        <f>4.59</f>
        <v>4.59</v>
      </c>
      <c r="P18" s="32">
        <f>N18*O18</f>
        <v>0.99488242647051228</v>
      </c>
    </row>
    <row r="19" spans="1:18" ht="15.5" x14ac:dyDescent="0.35">
      <c r="A19" s="14" t="s">
        <v>41</v>
      </c>
      <c r="B19" s="4">
        <f>B20-B15-B14</f>
        <v>15</v>
      </c>
      <c r="C19" s="18">
        <f>C20-C14-C15</f>
        <v>2.8188333333329183</v>
      </c>
      <c r="D19" s="18">
        <f t="shared" si="3"/>
        <v>0.18792222222219454</v>
      </c>
      <c r="E19" s="57"/>
      <c r="F19" s="58"/>
      <c r="G19" s="58"/>
      <c r="H19" s="59"/>
      <c r="N19" s="33" t="s">
        <v>56</v>
      </c>
      <c r="O19" s="34">
        <f>P18</f>
        <v>0.99488242647051228</v>
      </c>
      <c r="P19" s="35"/>
    </row>
    <row r="20" spans="1:18" x14ac:dyDescent="0.35">
      <c r="A20" s="14" t="s">
        <v>42</v>
      </c>
      <c r="B20" s="4">
        <f>(K13*K14*K15)-1</f>
        <v>23</v>
      </c>
      <c r="C20" s="6">
        <f>SUMSQ(B3:E8)-K11</f>
        <v>661.32284999999968</v>
      </c>
      <c r="D20" s="18">
        <f t="shared" si="3"/>
        <v>28.753167391304334</v>
      </c>
      <c r="E20" s="60"/>
      <c r="F20" s="61"/>
      <c r="G20" s="61"/>
      <c r="H20" s="62"/>
    </row>
    <row r="21" spans="1:18" ht="15" x14ac:dyDescent="0.35">
      <c r="N21" s="36" t="s">
        <v>39</v>
      </c>
      <c r="O21" s="36" t="s">
        <v>57</v>
      </c>
      <c r="P21" s="36" t="s">
        <v>65</v>
      </c>
    </row>
    <row r="22" spans="1:18" ht="15.5" x14ac:dyDescent="0.35">
      <c r="N22" s="22" t="s">
        <v>5</v>
      </c>
      <c r="O22" s="37">
        <f>G3</f>
        <v>-14.137499999999999</v>
      </c>
      <c r="P22" s="38" t="s">
        <v>59</v>
      </c>
      <c r="Q22" s="1">
        <f t="shared" ref="Q22:Q23" si="4">O22+O$28</f>
        <v>-13.142617573529487</v>
      </c>
    </row>
    <row r="23" spans="1:18" ht="15.5" x14ac:dyDescent="0.35">
      <c r="N23" s="22" t="s">
        <v>6</v>
      </c>
      <c r="O23" s="37">
        <f>G4</f>
        <v>-7.41</v>
      </c>
      <c r="P23" s="38" t="s">
        <v>60</v>
      </c>
      <c r="Q23" s="1">
        <f t="shared" si="4"/>
        <v>-6.4151175735294874</v>
      </c>
      <c r="R23" s="1">
        <f>O23-O28</f>
        <v>-8.4048824264705129</v>
      </c>
    </row>
    <row r="24" spans="1:18" ht="15.5" x14ac:dyDescent="0.35">
      <c r="N24" s="22" t="s">
        <v>7</v>
      </c>
      <c r="O24" s="37">
        <f>G5</f>
        <v>-7.02</v>
      </c>
      <c r="P24" s="38" t="s">
        <v>60</v>
      </c>
    </row>
    <row r="25" spans="1:18" ht="15.5" x14ac:dyDescent="0.35">
      <c r="N25" s="22" t="s">
        <v>9</v>
      </c>
      <c r="O25" s="37">
        <f>G7</f>
        <v>-2.7950000000000004</v>
      </c>
      <c r="P25" s="38" t="s">
        <v>63</v>
      </c>
      <c r="Q25" s="1">
        <f>O25+O28</f>
        <v>-1.8001175735294881</v>
      </c>
      <c r="R25" s="1">
        <f>O25-O28</f>
        <v>-3.7898824264705127</v>
      </c>
    </row>
    <row r="26" spans="1:18" ht="15.5" x14ac:dyDescent="0.35">
      <c r="N26" s="22" t="s">
        <v>8</v>
      </c>
      <c r="O26" s="37">
        <f>G6</f>
        <v>0.57750000000000001</v>
      </c>
      <c r="P26" s="38" t="s">
        <v>69</v>
      </c>
      <c r="Q26" s="1">
        <f>O26+O28</f>
        <v>1.5723824264705124</v>
      </c>
      <c r="R26" s="1">
        <f>O26-O28</f>
        <v>-0.41738242647051227</v>
      </c>
    </row>
    <row r="27" spans="1:18" ht="15.5" x14ac:dyDescent="0.35">
      <c r="N27" s="39" t="s">
        <v>10</v>
      </c>
      <c r="O27" s="40">
        <f>G8</f>
        <v>0.91999999999999993</v>
      </c>
      <c r="P27" s="41" t="s">
        <v>69</v>
      </c>
    </row>
    <row r="28" spans="1:18" ht="15" x14ac:dyDescent="0.35">
      <c r="N28" s="42" t="s">
        <v>56</v>
      </c>
      <c r="O28" s="47">
        <f>O19</f>
        <v>0.99488242647051228</v>
      </c>
      <c r="P28" s="47"/>
    </row>
  </sheetData>
  <mergeCells count="20">
    <mergeCell ref="O28:P28"/>
    <mergeCell ref="E19:H20"/>
    <mergeCell ref="A11:H11"/>
    <mergeCell ref="A12:A13"/>
    <mergeCell ref="B12:B13"/>
    <mergeCell ref="C12:C13"/>
    <mergeCell ref="D12:D13"/>
    <mergeCell ref="E12:E13"/>
    <mergeCell ref="F12:G12"/>
    <mergeCell ref="H12:H13"/>
    <mergeCell ref="J3:J4"/>
    <mergeCell ref="K3:L3"/>
    <mergeCell ref="M3:M4"/>
    <mergeCell ref="N3:N4"/>
    <mergeCell ref="N8:N9"/>
    <mergeCell ref="A1:A2"/>
    <mergeCell ref="B1:E1"/>
    <mergeCell ref="F1:F2"/>
    <mergeCell ref="G1:G2"/>
    <mergeCell ref="J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FE3A9-309A-4FEC-B4AA-F79C485FD952}">
  <dimension ref="A1:R29"/>
  <sheetViews>
    <sheetView tabSelected="1" topLeftCell="A3" zoomScale="80" zoomScaleNormal="80" workbookViewId="0">
      <selection activeCell="H27" sqref="H27"/>
    </sheetView>
  </sheetViews>
  <sheetFormatPr defaultRowHeight="14.5" x14ac:dyDescent="0.35"/>
  <cols>
    <col min="3" max="3" width="11.90625" bestFit="1" customWidth="1"/>
    <col min="8" max="8" width="18.54296875" customWidth="1"/>
    <col min="10" max="10" width="16.6328125" customWidth="1"/>
    <col min="11" max="11" width="10.81640625" bestFit="1" customWidth="1"/>
    <col min="14" max="14" width="11.90625" customWidth="1"/>
  </cols>
  <sheetData>
    <row r="1" spans="1:14" x14ac:dyDescent="0.35">
      <c r="A1" t="s">
        <v>13</v>
      </c>
    </row>
    <row r="2" spans="1:14" x14ac:dyDescent="0.35">
      <c r="A2" s="50" t="s">
        <v>1</v>
      </c>
      <c r="B2" s="51" t="s">
        <v>2</v>
      </c>
      <c r="C2" s="52"/>
      <c r="D2" s="52"/>
      <c r="E2" s="53"/>
      <c r="F2" s="50" t="s">
        <v>3</v>
      </c>
      <c r="G2" s="50" t="s">
        <v>4</v>
      </c>
    </row>
    <row r="3" spans="1:14" x14ac:dyDescent="0.35">
      <c r="A3" s="50"/>
      <c r="B3" s="2">
        <v>1</v>
      </c>
      <c r="C3" s="2">
        <v>2</v>
      </c>
      <c r="D3" s="2">
        <v>3</v>
      </c>
      <c r="E3" s="2">
        <v>4</v>
      </c>
      <c r="F3" s="50"/>
      <c r="G3" s="50"/>
      <c r="H3" t="s">
        <v>14</v>
      </c>
      <c r="J3" s="50" t="s">
        <v>16</v>
      </c>
      <c r="K3" s="50"/>
      <c r="L3" s="50"/>
      <c r="M3" s="50"/>
      <c r="N3" s="50"/>
    </row>
    <row r="4" spans="1:14" x14ac:dyDescent="0.35">
      <c r="A4" s="3" t="s">
        <v>5</v>
      </c>
      <c r="B4" s="4">
        <v>35.74</v>
      </c>
      <c r="C4" s="4">
        <v>35.869999999999997</v>
      </c>
      <c r="D4" s="4">
        <v>35.200000000000003</v>
      </c>
      <c r="E4" s="4">
        <v>35.29</v>
      </c>
      <c r="F4" s="5">
        <f t="shared" ref="F4:F9" si="0">SUM(B4:E4)</f>
        <v>142.1</v>
      </c>
      <c r="G4" s="6">
        <f t="shared" ref="G4:G9" si="1">AVERAGE(B4:E4)</f>
        <v>35.524999999999999</v>
      </c>
      <c r="H4" s="1">
        <f>STDEV(B4:E4)</f>
        <v>0.32969683043668957</v>
      </c>
      <c r="J4" s="54" t="s">
        <v>44</v>
      </c>
      <c r="K4" s="56" t="s">
        <v>45</v>
      </c>
      <c r="L4" s="56"/>
      <c r="M4" s="54" t="s">
        <v>3</v>
      </c>
      <c r="N4" s="54" t="s">
        <v>19</v>
      </c>
    </row>
    <row r="5" spans="1:14" x14ac:dyDescent="0.35">
      <c r="A5" s="3" t="s">
        <v>6</v>
      </c>
      <c r="B5" s="4">
        <v>37.99</v>
      </c>
      <c r="C5" s="4">
        <v>37.26</v>
      </c>
      <c r="D5" s="4">
        <v>37.700000000000003</v>
      </c>
      <c r="E5" s="4">
        <v>37.340000000000003</v>
      </c>
      <c r="F5" s="5">
        <f t="shared" si="0"/>
        <v>150.29000000000002</v>
      </c>
      <c r="G5" s="6">
        <f t="shared" si="1"/>
        <v>37.572500000000005</v>
      </c>
      <c r="H5" s="1">
        <f t="shared" ref="H5:H9" si="2">STDEV(B5:E5)</f>
        <v>0.33777457966322355</v>
      </c>
      <c r="J5" s="55"/>
      <c r="K5" s="9" t="s">
        <v>28</v>
      </c>
      <c r="L5" s="9" t="s">
        <v>29</v>
      </c>
      <c r="M5" s="55"/>
      <c r="N5" s="55"/>
    </row>
    <row r="6" spans="1:14" x14ac:dyDescent="0.35">
      <c r="A6" s="3" t="s">
        <v>7</v>
      </c>
      <c r="B6" s="4">
        <v>50.23</v>
      </c>
      <c r="C6" s="4">
        <v>50.07</v>
      </c>
      <c r="D6" s="4">
        <v>50.17</v>
      </c>
      <c r="E6" s="4">
        <v>50.8</v>
      </c>
      <c r="F6" s="5">
        <f t="shared" si="0"/>
        <v>201.26999999999998</v>
      </c>
      <c r="G6" s="6">
        <f t="shared" si="1"/>
        <v>50.317499999999995</v>
      </c>
      <c r="H6" s="1">
        <f t="shared" si="2"/>
        <v>0.32836717253708397</v>
      </c>
      <c r="J6" s="9" t="s">
        <v>25</v>
      </c>
      <c r="K6" s="10">
        <f>F4</f>
        <v>142.1</v>
      </c>
      <c r="L6" s="10">
        <f>F5</f>
        <v>150.29000000000002</v>
      </c>
      <c r="M6" s="10">
        <f>SUM(K6:L6)</f>
        <v>292.39</v>
      </c>
      <c r="N6" s="10">
        <f>M6/6</f>
        <v>48.731666666666662</v>
      </c>
    </row>
    <row r="7" spans="1:14" x14ac:dyDescent="0.35">
      <c r="A7" s="3" t="s">
        <v>8</v>
      </c>
      <c r="B7" s="4">
        <v>50.59</v>
      </c>
      <c r="C7" s="4">
        <v>50.64</v>
      </c>
      <c r="D7" s="4">
        <v>50.5</v>
      </c>
      <c r="E7" s="4">
        <v>50.1</v>
      </c>
      <c r="F7" s="5">
        <f t="shared" si="0"/>
        <v>201.83</v>
      </c>
      <c r="G7" s="6">
        <f t="shared" si="1"/>
        <v>50.457500000000003</v>
      </c>
      <c r="H7" s="1">
        <f t="shared" si="2"/>
        <v>0.24527195790251557</v>
      </c>
      <c r="J7" s="9" t="s">
        <v>26</v>
      </c>
      <c r="K7" s="10">
        <f>F6</f>
        <v>201.26999999999998</v>
      </c>
      <c r="L7" s="10">
        <f>F7</f>
        <v>201.83</v>
      </c>
      <c r="M7" s="10">
        <f>SUM(K7:L7)</f>
        <v>403.1</v>
      </c>
      <c r="N7" s="10">
        <f>M7/6</f>
        <v>67.183333333333337</v>
      </c>
    </row>
    <row r="8" spans="1:14" x14ac:dyDescent="0.35">
      <c r="A8" s="3" t="s">
        <v>9</v>
      </c>
      <c r="B8" s="4">
        <v>50.63</v>
      </c>
      <c r="C8" s="6">
        <v>50.7</v>
      </c>
      <c r="D8" s="4">
        <v>50.4</v>
      </c>
      <c r="E8" s="4">
        <v>50.47</v>
      </c>
      <c r="F8" s="5">
        <f t="shared" si="0"/>
        <v>202.20000000000002</v>
      </c>
      <c r="G8" s="6">
        <f t="shared" si="1"/>
        <v>50.550000000000004</v>
      </c>
      <c r="H8" s="1">
        <f t="shared" si="2"/>
        <v>0.13880441875771568</v>
      </c>
      <c r="J8" s="9" t="s">
        <v>27</v>
      </c>
      <c r="K8" s="10">
        <f>F8</f>
        <v>202.20000000000002</v>
      </c>
      <c r="L8" s="10">
        <f>F9</f>
        <v>202.3</v>
      </c>
      <c r="M8" s="10">
        <f>SUM(K8:L8)</f>
        <v>404.5</v>
      </c>
      <c r="N8" s="10">
        <f>M8/6</f>
        <v>67.416666666666671</v>
      </c>
    </row>
    <row r="9" spans="1:14" x14ac:dyDescent="0.35">
      <c r="A9" s="3" t="s">
        <v>10</v>
      </c>
      <c r="B9" s="4">
        <v>50.73</v>
      </c>
      <c r="C9" s="4">
        <v>50.8</v>
      </c>
      <c r="D9" s="4">
        <v>50.35</v>
      </c>
      <c r="E9" s="4">
        <v>50.42</v>
      </c>
      <c r="F9" s="5">
        <f t="shared" si="0"/>
        <v>202.3</v>
      </c>
      <c r="G9" s="6">
        <f t="shared" si="1"/>
        <v>50.575000000000003</v>
      </c>
      <c r="H9" s="1">
        <f t="shared" si="2"/>
        <v>0.22308443842335918</v>
      </c>
      <c r="J9" s="9" t="s">
        <v>3</v>
      </c>
      <c r="K9" s="10">
        <f>SUM(K6:K8)</f>
        <v>545.57000000000005</v>
      </c>
      <c r="L9" s="10">
        <f>SUM(L6:L8)</f>
        <v>554.42000000000007</v>
      </c>
      <c r="M9" s="11">
        <f>SUM(M6:M8)</f>
        <v>1099.99</v>
      </c>
      <c r="N9" s="48"/>
    </row>
    <row r="10" spans="1:14" x14ac:dyDescent="0.35">
      <c r="A10" s="3" t="s">
        <v>3</v>
      </c>
      <c r="B10" s="4">
        <f>SUM(B4:B9)</f>
        <v>275.91000000000003</v>
      </c>
      <c r="C10" s="4">
        <f>SUM(C4:C9)</f>
        <v>275.33999999999997</v>
      </c>
      <c r="D10" s="4">
        <f>SUM(D4:D9)</f>
        <v>274.32</v>
      </c>
      <c r="E10" s="4">
        <f>SUM(E4:E9)</f>
        <v>274.42</v>
      </c>
      <c r="F10" s="7">
        <f>SUM(F4:F9)</f>
        <v>1099.99</v>
      </c>
      <c r="G10" s="8"/>
      <c r="J10" s="9" t="s">
        <v>20</v>
      </c>
      <c r="K10" s="10">
        <f>K9/6</f>
        <v>90.928333333333342</v>
      </c>
      <c r="L10" s="10">
        <f>L9/6</f>
        <v>92.40333333333335</v>
      </c>
      <c r="M10" s="12"/>
      <c r="N10" s="49"/>
    </row>
    <row r="13" spans="1:14" x14ac:dyDescent="0.35">
      <c r="A13" s="63" t="s">
        <v>30</v>
      </c>
      <c r="B13" s="63"/>
      <c r="C13" s="63"/>
      <c r="D13" s="63"/>
      <c r="E13" s="63"/>
      <c r="F13" s="63"/>
      <c r="G13" s="63"/>
      <c r="H13" s="63"/>
      <c r="J13" s="17" t="s">
        <v>22</v>
      </c>
      <c r="K13" s="16">
        <f>F10^2/(K15*K16*K17)</f>
        <v>50415.750004166672</v>
      </c>
    </row>
    <row r="14" spans="1:14" x14ac:dyDescent="0.35">
      <c r="A14" s="54" t="s">
        <v>31</v>
      </c>
      <c r="B14" s="54" t="s">
        <v>32</v>
      </c>
      <c r="C14" s="54" t="s">
        <v>33</v>
      </c>
      <c r="D14" s="54" t="s">
        <v>34</v>
      </c>
      <c r="E14" s="54" t="s">
        <v>35</v>
      </c>
      <c r="F14" s="66" t="s">
        <v>36</v>
      </c>
      <c r="G14" s="66"/>
      <c r="H14" s="64" t="s">
        <v>37</v>
      </c>
      <c r="J14" s="15" t="s">
        <v>24</v>
      </c>
      <c r="K14" s="14">
        <v>6</v>
      </c>
    </row>
    <row r="15" spans="1:14" x14ac:dyDescent="0.35">
      <c r="A15" s="55"/>
      <c r="B15" s="55"/>
      <c r="C15" s="55"/>
      <c r="D15" s="55"/>
      <c r="E15" s="55"/>
      <c r="F15" s="3">
        <v>0.05</v>
      </c>
      <c r="G15" s="9">
        <v>0.01</v>
      </c>
      <c r="H15" s="65"/>
      <c r="J15" s="15" t="s">
        <v>23</v>
      </c>
      <c r="K15" s="14">
        <v>4</v>
      </c>
    </row>
    <row r="16" spans="1:14" x14ac:dyDescent="0.35">
      <c r="A16" s="14" t="s">
        <v>38</v>
      </c>
      <c r="B16" s="4">
        <f>K15-1</f>
        <v>3</v>
      </c>
      <c r="C16" s="6">
        <f>(SUMSQ(B10:E10)/(K14))-K13</f>
        <v>0.29041249999136198</v>
      </c>
      <c r="D16" s="6">
        <f>C16/B16</f>
        <v>9.6804166663787328E-2</v>
      </c>
      <c r="E16" s="18">
        <f>D16/D21</f>
        <v>1.3333754203520125</v>
      </c>
      <c r="F16" s="18">
        <f>FINV(F15,B16,B21)</f>
        <v>3.2873821046365093</v>
      </c>
      <c r="G16" s="18">
        <f>FINV(G15,B16,B21)</f>
        <v>5.4169648578184191</v>
      </c>
      <c r="H16" s="4" t="str">
        <f>IF(E16&lt;F16,"tn",IF(E16&lt;G16,"*","**"))</f>
        <v>tn</v>
      </c>
      <c r="J16" s="15" t="s">
        <v>21</v>
      </c>
      <c r="K16" s="14">
        <v>3</v>
      </c>
    </row>
    <row r="17" spans="1:18" x14ac:dyDescent="0.35">
      <c r="A17" s="14" t="s">
        <v>39</v>
      </c>
      <c r="B17" s="4">
        <f>K14-1</f>
        <v>5</v>
      </c>
      <c r="C17" s="6">
        <f>(SUMSQ(F4:F9)/4)-K13</f>
        <v>1042.8964708333297</v>
      </c>
      <c r="D17" s="18">
        <f t="shared" ref="D17:D22" si="3">C17/B17</f>
        <v>208.57929416666593</v>
      </c>
      <c r="E17" s="18">
        <f>D17/D21</f>
        <v>2872.9600555534953</v>
      </c>
      <c r="F17" s="18">
        <f>FINV(F15,B17,B21)</f>
        <v>2.9012945362361564</v>
      </c>
      <c r="G17" s="18">
        <f>FINV(G15,B17,B21)</f>
        <v>4.5556139846530046</v>
      </c>
      <c r="H17" s="4" t="str">
        <f>IF(E17&lt;F17,"tn",IF(E17&lt;G17,"*","**"))</f>
        <v>**</v>
      </c>
      <c r="J17" s="15" t="s">
        <v>43</v>
      </c>
      <c r="K17" s="14">
        <v>2</v>
      </c>
    </row>
    <row r="18" spans="1:18" ht="15" x14ac:dyDescent="0.35">
      <c r="A18" s="14" t="s">
        <v>21</v>
      </c>
      <c r="B18" s="4">
        <f>K16-1</f>
        <v>2</v>
      </c>
      <c r="C18" s="18">
        <f>(SUMSQ(M6:M8))/(2*4)-K13</f>
        <v>1034.4715083333285</v>
      </c>
      <c r="D18" s="18">
        <f t="shared" si="3"/>
        <v>517.23575416666426</v>
      </c>
      <c r="E18" s="18">
        <f>D18/D21</f>
        <v>7124.3776471768224</v>
      </c>
      <c r="F18" s="18">
        <f>FINV(F15,B18,B21)</f>
        <v>3.6823203436732408</v>
      </c>
      <c r="G18" s="18">
        <f>FINV(G15,B18,B21)</f>
        <v>6.3588734806671825</v>
      </c>
      <c r="H18" s="4" t="str">
        <f>IF(E18&lt;F18,"tn",IF(E18&lt;G18,"*","**"))</f>
        <v>**</v>
      </c>
      <c r="N18" s="31" t="s">
        <v>64</v>
      </c>
      <c r="O18" s="31" t="s">
        <v>56</v>
      </c>
      <c r="P18" s="31" t="s">
        <v>55</v>
      </c>
    </row>
    <row r="19" spans="1:18" ht="15" x14ac:dyDescent="0.35">
      <c r="A19" s="14" t="s">
        <v>43</v>
      </c>
      <c r="B19" s="4">
        <f>K17-1</f>
        <v>1</v>
      </c>
      <c r="C19" s="18">
        <f>(SUMSQ(K9:L9))/(3*4)-K13</f>
        <v>3.2634375000052387</v>
      </c>
      <c r="D19" s="18">
        <f t="shared" si="3"/>
        <v>3.2634375000052387</v>
      </c>
      <c r="E19" s="18">
        <f>D19/D21</f>
        <v>44.9504137923619</v>
      </c>
      <c r="F19" s="18">
        <f>FINV(F15,B19,B21)</f>
        <v>4.5430771652669701</v>
      </c>
      <c r="G19" s="18">
        <f>FINV(G15,B19,B21)</f>
        <v>8.6831168176389504</v>
      </c>
      <c r="H19" s="4" t="str">
        <f>IF(E19&lt;F19,"tn",IF(E19&lt;G19,"*","**"))</f>
        <v>**</v>
      </c>
      <c r="N19" s="32">
        <f>SQRT(D20/K14)</f>
        <v>0.65584074540469872</v>
      </c>
      <c r="O19" s="25">
        <f>4.59</f>
        <v>4.59</v>
      </c>
      <c r="P19" s="32">
        <f>N19*O19</f>
        <v>3.0103090214075672</v>
      </c>
    </row>
    <row r="20" spans="1:18" ht="15.5" x14ac:dyDescent="0.35">
      <c r="A20" s="19" t="s">
        <v>46</v>
      </c>
      <c r="B20" s="7">
        <f>B18*B19</f>
        <v>2</v>
      </c>
      <c r="C20" s="20">
        <f>C17-C18-C19</f>
        <v>5.1615249999958905</v>
      </c>
      <c r="D20" s="20">
        <f t="shared" si="3"/>
        <v>2.5807624999979453</v>
      </c>
      <c r="E20" s="20">
        <f>D20/D21</f>
        <v>35.547284810734631</v>
      </c>
      <c r="F20" s="20">
        <f>FINV(F15,B20,B21)</f>
        <v>3.6823203436732408</v>
      </c>
      <c r="G20" s="20">
        <f>FINV(G15,B20,B21)</f>
        <v>6.3588734806671825</v>
      </c>
      <c r="H20" s="7" t="str">
        <f>IF(E20&lt;F20,"tn",IF(E20&lt;G20,"*","**"))</f>
        <v>**</v>
      </c>
      <c r="N20" s="33" t="s">
        <v>56</v>
      </c>
      <c r="O20" s="34">
        <f>P19</f>
        <v>3.0103090214075672</v>
      </c>
      <c r="P20" s="35"/>
    </row>
    <row r="21" spans="1:18" x14ac:dyDescent="0.35">
      <c r="A21" s="14" t="s">
        <v>41</v>
      </c>
      <c r="B21" s="4">
        <f>B22-B17-B16</f>
        <v>15</v>
      </c>
      <c r="C21" s="18">
        <f>C22-C16-C17</f>
        <v>1.0890125000005355</v>
      </c>
      <c r="D21" s="18">
        <f t="shared" si="3"/>
        <v>7.260083333336903E-2</v>
      </c>
      <c r="E21" s="57"/>
      <c r="F21" s="58"/>
      <c r="G21" s="58"/>
      <c r="H21" s="59"/>
    </row>
    <row r="22" spans="1:18" ht="15" x14ac:dyDescent="0.35">
      <c r="A22" s="14" t="s">
        <v>42</v>
      </c>
      <c r="B22" s="4">
        <f>(K15*K16*K17)-1</f>
        <v>23</v>
      </c>
      <c r="C22" s="18">
        <f>SUMSQ(B4:E9)-K13</f>
        <v>1044.2758958333216</v>
      </c>
      <c r="D22" s="18">
        <f t="shared" si="3"/>
        <v>45.403299818840068</v>
      </c>
      <c r="E22" s="60"/>
      <c r="F22" s="61"/>
      <c r="G22" s="61"/>
      <c r="H22" s="62"/>
      <c r="N22" s="36" t="s">
        <v>39</v>
      </c>
      <c r="O22" s="36" t="s">
        <v>57</v>
      </c>
      <c r="P22" s="36" t="s">
        <v>65</v>
      </c>
    </row>
    <row r="23" spans="1:18" ht="15.5" x14ac:dyDescent="0.35">
      <c r="N23" s="22" t="s">
        <v>5</v>
      </c>
      <c r="O23" s="37">
        <f>G4</f>
        <v>35.524999999999999</v>
      </c>
      <c r="P23" s="38" t="s">
        <v>59</v>
      </c>
      <c r="Q23" s="1">
        <f>O23+O$29</f>
        <v>38.535309021407564</v>
      </c>
    </row>
    <row r="24" spans="1:18" ht="15.5" x14ac:dyDescent="0.35">
      <c r="N24" s="22" t="s">
        <v>6</v>
      </c>
      <c r="O24" s="37">
        <f t="shared" ref="O24:O28" si="4">G5</f>
        <v>37.572500000000005</v>
      </c>
      <c r="P24" s="38" t="s">
        <v>59</v>
      </c>
    </row>
    <row r="25" spans="1:18" ht="15.5" x14ac:dyDescent="0.35">
      <c r="N25" s="39" t="s">
        <v>7</v>
      </c>
      <c r="O25" s="40">
        <f t="shared" si="4"/>
        <v>50.317499999999995</v>
      </c>
      <c r="P25" s="41" t="s">
        <v>60</v>
      </c>
      <c r="Q25" s="1">
        <f>O25+O29</f>
        <v>53.32780902140756</v>
      </c>
      <c r="R25" s="1">
        <f>O25-O29</f>
        <v>47.30719097859243</v>
      </c>
    </row>
    <row r="26" spans="1:18" ht="15.5" x14ac:dyDescent="0.35">
      <c r="N26" s="22" t="s">
        <v>8</v>
      </c>
      <c r="O26" s="37">
        <f t="shared" si="4"/>
        <v>50.457500000000003</v>
      </c>
      <c r="P26" s="38" t="s">
        <v>60</v>
      </c>
    </row>
    <row r="27" spans="1:18" ht="15.5" x14ac:dyDescent="0.35">
      <c r="N27" s="22" t="s">
        <v>9</v>
      </c>
      <c r="O27" s="37">
        <f t="shared" si="4"/>
        <v>50.550000000000004</v>
      </c>
      <c r="P27" s="38" t="s">
        <v>60</v>
      </c>
    </row>
    <row r="28" spans="1:18" ht="15.5" x14ac:dyDescent="0.35">
      <c r="N28" s="22" t="s">
        <v>10</v>
      </c>
      <c r="O28" s="37">
        <f t="shared" si="4"/>
        <v>50.575000000000003</v>
      </c>
      <c r="P28" s="38" t="s">
        <v>71</v>
      </c>
    </row>
    <row r="29" spans="1:18" ht="15" x14ac:dyDescent="0.35">
      <c r="N29" s="42" t="s">
        <v>56</v>
      </c>
      <c r="O29" s="47">
        <f>O20</f>
        <v>3.0103090214075672</v>
      </c>
      <c r="P29" s="47"/>
    </row>
  </sheetData>
  <mergeCells count="20">
    <mergeCell ref="A2:A3"/>
    <mergeCell ref="F2:F3"/>
    <mergeCell ref="B2:E2"/>
    <mergeCell ref="G2:G3"/>
    <mergeCell ref="J3:N3"/>
    <mergeCell ref="O29:P29"/>
    <mergeCell ref="E21:H22"/>
    <mergeCell ref="K4:L4"/>
    <mergeCell ref="M4:M5"/>
    <mergeCell ref="N4:N5"/>
    <mergeCell ref="N9:N10"/>
    <mergeCell ref="A13:H13"/>
    <mergeCell ref="A14:A15"/>
    <mergeCell ref="B14:B15"/>
    <mergeCell ref="C14:C15"/>
    <mergeCell ref="J4:J5"/>
    <mergeCell ref="D14:D15"/>
    <mergeCell ref="E14:E15"/>
    <mergeCell ref="F14:G14"/>
    <mergeCell ref="H14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WarnaL</vt:lpstr>
      <vt:lpstr>WarnaA</vt:lpstr>
      <vt:lpstr>WarnaB</vt:lpstr>
      <vt:lpstr>teksturanalyzer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 arman</dc:creator>
  <cp:lastModifiedBy>shiva arman</cp:lastModifiedBy>
  <dcterms:created xsi:type="dcterms:W3CDTF">2025-01-09T03:28:11Z</dcterms:created>
  <dcterms:modified xsi:type="dcterms:W3CDTF">2025-05-19T12:35:30Z</dcterms:modified>
</cp:coreProperties>
</file>